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EngData\Quantities\"/>
    </mc:Choice>
  </mc:AlternateContent>
  <xr:revisionPtr revIDLastSave="0" documentId="13_ncr:1_{63BCB743-EC49-4822-ACC5-9B3ED6534956}" xr6:coauthVersionLast="47" xr6:coauthVersionMax="47" xr10:uidLastSave="{00000000-0000-0000-0000-000000000000}"/>
  <bookViews>
    <workbookView xWindow="25080" yWindow="-120" windowWidth="25440" windowHeight="15990" tabRatio="859" xr2:uid="{00000000-000D-0000-FFFF-FFFF00000000}"/>
  </bookViews>
  <sheets>
    <sheet name="Abutment" sheetId="52" r:id="rId1"/>
    <sheet name="Approach" sheetId="53" r:id="rId2"/>
    <sheet name="Sleeper" sheetId="54" r:id="rId3"/>
    <sheet name="Summary" sheetId="1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9" i="52" l="1"/>
  <c r="Q32" i="52"/>
  <c r="P31" i="52"/>
  <c r="L31" i="52"/>
  <c r="G31" i="52"/>
  <c r="N31" i="52" s="1"/>
  <c r="F31" i="52"/>
  <c r="M31" i="52" s="1"/>
  <c r="G18" i="52"/>
  <c r="F18" i="52"/>
  <c r="H18" i="52" s="1"/>
  <c r="N18" i="52"/>
  <c r="L18" i="52"/>
  <c r="M18" i="52"/>
  <c r="P18" i="52"/>
  <c r="N25" i="52"/>
  <c r="H29" i="52"/>
  <c r="H28" i="52"/>
  <c r="H27" i="52"/>
  <c r="H26" i="52"/>
  <c r="H25" i="52"/>
  <c r="H31" i="52" l="1"/>
  <c r="O18" i="52"/>
  <c r="Q18" i="52"/>
  <c r="G13" i="52"/>
  <c r="F13" i="52"/>
  <c r="H23" i="52"/>
  <c r="H22" i="52"/>
  <c r="H21" i="52"/>
  <c r="H9" i="52"/>
  <c r="H10" i="52"/>
  <c r="H12" i="52"/>
  <c r="H14" i="52"/>
  <c r="H15" i="52"/>
  <c r="H16" i="52"/>
  <c r="Q29" i="54"/>
  <c r="P29" i="54"/>
  <c r="O29" i="54"/>
  <c r="N29" i="54"/>
  <c r="M29" i="54"/>
  <c r="L29" i="54"/>
  <c r="Q28" i="54"/>
  <c r="P28" i="54"/>
  <c r="O28" i="54"/>
  <c r="N28" i="54"/>
  <c r="M28" i="54"/>
  <c r="L28" i="54"/>
  <c r="Q27" i="54"/>
  <c r="P27" i="54"/>
  <c r="O27" i="54"/>
  <c r="N27" i="54"/>
  <c r="M27" i="54"/>
  <c r="L27" i="54"/>
  <c r="Q26" i="54"/>
  <c r="P26" i="54"/>
  <c r="O26" i="54"/>
  <c r="N26" i="54"/>
  <c r="M26" i="54"/>
  <c r="L26" i="54"/>
  <c r="Q25" i="54"/>
  <c r="P25" i="54"/>
  <c r="O25" i="54"/>
  <c r="N25" i="54"/>
  <c r="M25" i="54"/>
  <c r="L25" i="54"/>
  <c r="Q24" i="54"/>
  <c r="P24" i="54"/>
  <c r="O24" i="54"/>
  <c r="N24" i="54"/>
  <c r="M24" i="54"/>
  <c r="L24" i="54"/>
  <c r="Q23" i="54"/>
  <c r="P23" i="54"/>
  <c r="O23" i="54"/>
  <c r="N23" i="54"/>
  <c r="M23" i="54"/>
  <c r="L23" i="54"/>
  <c r="Q22" i="54"/>
  <c r="P22" i="54"/>
  <c r="O22" i="54"/>
  <c r="N22" i="54"/>
  <c r="M22" i="54"/>
  <c r="L22" i="54"/>
  <c r="Q21" i="54"/>
  <c r="Q30" i="54" s="1"/>
  <c r="P21" i="54"/>
  <c r="O21" i="54"/>
  <c r="N21" i="54"/>
  <c r="M21" i="54"/>
  <c r="L21" i="54"/>
  <c r="Q18" i="54"/>
  <c r="P18" i="54"/>
  <c r="O18" i="54"/>
  <c r="N18" i="54"/>
  <c r="M18" i="54"/>
  <c r="L18" i="54"/>
  <c r="Q17" i="54"/>
  <c r="P17" i="54"/>
  <c r="O17" i="54"/>
  <c r="N17" i="54"/>
  <c r="M17" i="54"/>
  <c r="L17" i="54"/>
  <c r="Q16" i="54"/>
  <c r="P16" i="54"/>
  <c r="O16" i="54"/>
  <c r="N16" i="54"/>
  <c r="M16" i="54"/>
  <c r="L16" i="54"/>
  <c r="Q15" i="54"/>
  <c r="P15" i="54"/>
  <c r="O15" i="54"/>
  <c r="N15" i="54"/>
  <c r="M15" i="54"/>
  <c r="L15" i="54"/>
  <c r="Q14" i="54"/>
  <c r="P14" i="54"/>
  <c r="O14" i="54"/>
  <c r="N14" i="54"/>
  <c r="M14" i="54"/>
  <c r="L14" i="54"/>
  <c r="AF13" i="54"/>
  <c r="AE13" i="54"/>
  <c r="Q13" i="54"/>
  <c r="P13" i="54"/>
  <c r="O13" i="54"/>
  <c r="N13" i="54"/>
  <c r="M13" i="54"/>
  <c r="L13" i="54"/>
  <c r="AF12" i="54"/>
  <c r="AE12" i="54"/>
  <c r="Q12" i="54"/>
  <c r="P12" i="54"/>
  <c r="O12" i="54"/>
  <c r="N12" i="54"/>
  <c r="M12" i="54"/>
  <c r="L12" i="54"/>
  <c r="AF11" i="54"/>
  <c r="AE11" i="54"/>
  <c r="Q11" i="54"/>
  <c r="P11" i="54"/>
  <c r="O11" i="54"/>
  <c r="N11" i="54"/>
  <c r="M11" i="54"/>
  <c r="L11" i="54"/>
  <c r="Q10" i="54"/>
  <c r="P10" i="54"/>
  <c r="O10" i="54"/>
  <c r="N10" i="54"/>
  <c r="M10" i="54"/>
  <c r="L10" i="54"/>
  <c r="AF9" i="54"/>
  <c r="AE9" i="54"/>
  <c r="Q9" i="54"/>
  <c r="P9" i="54"/>
  <c r="O9" i="54"/>
  <c r="N9" i="54"/>
  <c r="M9" i="54"/>
  <c r="L9" i="54"/>
  <c r="P8" i="54"/>
  <c r="N8" i="54"/>
  <c r="M8" i="54"/>
  <c r="L8" i="54"/>
  <c r="Q8" i="54"/>
  <c r="Q19" i="54" s="1"/>
  <c r="Q28" i="53"/>
  <c r="P28" i="53"/>
  <c r="O28" i="53"/>
  <c r="N28" i="53"/>
  <c r="M28" i="53"/>
  <c r="L28" i="53"/>
  <c r="Q27" i="53"/>
  <c r="P27" i="53"/>
  <c r="O27" i="53"/>
  <c r="N27" i="53"/>
  <c r="M27" i="53"/>
  <c r="L27" i="53"/>
  <c r="Q26" i="53"/>
  <c r="P26" i="53"/>
  <c r="O26" i="53"/>
  <c r="N26" i="53"/>
  <c r="M26" i="53"/>
  <c r="L26" i="53"/>
  <c r="Q25" i="53"/>
  <c r="P25" i="53"/>
  <c r="O25" i="53"/>
  <c r="N25" i="53"/>
  <c r="M25" i="53"/>
  <c r="L25" i="53"/>
  <c r="Q24" i="53"/>
  <c r="P24" i="53"/>
  <c r="O24" i="53"/>
  <c r="N24" i="53"/>
  <c r="M24" i="53"/>
  <c r="L24" i="53"/>
  <c r="Q22" i="53"/>
  <c r="P22" i="53"/>
  <c r="O22" i="53"/>
  <c r="N22" i="53"/>
  <c r="M22" i="53"/>
  <c r="L22" i="53"/>
  <c r="Q21" i="53"/>
  <c r="P21" i="53"/>
  <c r="O21" i="53"/>
  <c r="N21" i="53"/>
  <c r="M21" i="53"/>
  <c r="L21" i="53"/>
  <c r="Q20" i="53"/>
  <c r="P20" i="53"/>
  <c r="O20" i="53"/>
  <c r="N20" i="53"/>
  <c r="M20" i="53"/>
  <c r="L20" i="53"/>
  <c r="Q17" i="53"/>
  <c r="P17" i="53"/>
  <c r="O17" i="53"/>
  <c r="N17" i="53"/>
  <c r="M17" i="53"/>
  <c r="L17" i="53"/>
  <c r="Q16" i="53"/>
  <c r="P16" i="53"/>
  <c r="O16" i="53"/>
  <c r="N16" i="53"/>
  <c r="M16" i="53"/>
  <c r="L16" i="53"/>
  <c r="Q15" i="53"/>
  <c r="P15" i="53"/>
  <c r="O15" i="53"/>
  <c r="N15" i="53"/>
  <c r="M15" i="53"/>
  <c r="L15" i="53"/>
  <c r="Q14" i="53"/>
  <c r="P14" i="53"/>
  <c r="O14" i="53"/>
  <c r="N14" i="53"/>
  <c r="M14" i="53"/>
  <c r="L14" i="53"/>
  <c r="Q13" i="53"/>
  <c r="P13" i="53"/>
  <c r="O13" i="53"/>
  <c r="N13" i="53"/>
  <c r="M13" i="53"/>
  <c r="L13" i="53"/>
  <c r="AF12" i="53"/>
  <c r="AE12" i="53"/>
  <c r="Q12" i="53"/>
  <c r="P12" i="53"/>
  <c r="O12" i="53"/>
  <c r="N12" i="53"/>
  <c r="M12" i="53"/>
  <c r="L12" i="53"/>
  <c r="AF11" i="53"/>
  <c r="AE11" i="53"/>
  <c r="Q11" i="53"/>
  <c r="P11" i="53"/>
  <c r="O11" i="53"/>
  <c r="N11" i="53"/>
  <c r="M11" i="53"/>
  <c r="L11" i="53"/>
  <c r="AF10" i="53"/>
  <c r="AE10" i="53"/>
  <c r="Q10" i="53"/>
  <c r="P10" i="53"/>
  <c r="O10" i="53"/>
  <c r="N10" i="53"/>
  <c r="M10" i="53"/>
  <c r="L10" i="53"/>
  <c r="Q9" i="53"/>
  <c r="P9" i="53"/>
  <c r="O9" i="53"/>
  <c r="N9" i="53"/>
  <c r="M9" i="53"/>
  <c r="L9" i="53"/>
  <c r="AF8" i="53"/>
  <c r="AE8" i="53"/>
  <c r="Q8" i="53"/>
  <c r="P8" i="53"/>
  <c r="O8" i="53"/>
  <c r="N8" i="53"/>
  <c r="M8" i="53"/>
  <c r="L8" i="53"/>
  <c r="P7" i="53"/>
  <c r="N7" i="53"/>
  <c r="M7" i="53"/>
  <c r="L7" i="53"/>
  <c r="Q7" i="53"/>
  <c r="Q31" i="52" l="1"/>
  <c r="O31" i="52"/>
  <c r="H13" i="52"/>
  <c r="Q29" i="53"/>
  <c r="Q18" i="53"/>
  <c r="O7" i="53"/>
  <c r="O8" i="54"/>
  <c r="L26" i="52"/>
  <c r="M26" i="52"/>
  <c r="N26" i="52"/>
  <c r="O26" i="52"/>
  <c r="P26" i="52"/>
  <c r="Q26" i="52"/>
  <c r="L27" i="52"/>
  <c r="M27" i="52"/>
  <c r="N27" i="52"/>
  <c r="O27" i="52"/>
  <c r="P27" i="52"/>
  <c r="Q27" i="52"/>
  <c r="L28" i="52"/>
  <c r="M28" i="52"/>
  <c r="N28" i="52"/>
  <c r="O28" i="52"/>
  <c r="P28" i="52"/>
  <c r="Q28" i="52"/>
  <c r="L29" i="52"/>
  <c r="M29" i="52"/>
  <c r="N29" i="52"/>
  <c r="O29" i="52"/>
  <c r="P29" i="52"/>
  <c r="Q29" i="52"/>
  <c r="L23" i="52"/>
  <c r="N23" i="52"/>
  <c r="O23" i="52"/>
  <c r="P23" i="52"/>
  <c r="Q23" i="52"/>
  <c r="L25" i="52"/>
  <c r="M25" i="52"/>
  <c r="O25" i="52"/>
  <c r="P25" i="52"/>
  <c r="Q25" i="52"/>
  <c r="L22" i="52"/>
  <c r="N22" i="52"/>
  <c r="O22" i="52"/>
  <c r="P22" i="52"/>
  <c r="Q22" i="52"/>
  <c r="O12" i="52" l="1"/>
  <c r="O13" i="52"/>
  <c r="O14" i="52"/>
  <c r="O15" i="52"/>
  <c r="O16" i="52"/>
  <c r="H8" i="52"/>
  <c r="Q8" i="52" s="1"/>
  <c r="N9" i="52"/>
  <c r="N10" i="52"/>
  <c r="N12" i="52"/>
  <c r="N13" i="52"/>
  <c r="N14" i="52"/>
  <c r="N15" i="52"/>
  <c r="N16" i="52"/>
  <c r="M12" i="52"/>
  <c r="M13" i="52"/>
  <c r="M14" i="52"/>
  <c r="M15" i="52"/>
  <c r="M16" i="52"/>
  <c r="M21" i="52"/>
  <c r="M8" i="52"/>
  <c r="O9" i="52"/>
  <c r="O10" i="52"/>
  <c r="O21" i="52"/>
  <c r="O8" i="52" l="1"/>
  <c r="E23" i="15" l="1"/>
  <c r="E22" i="15"/>
  <c r="E6" i="15"/>
  <c r="F23" i="15" l="1"/>
  <c r="J23" i="15" s="1"/>
  <c r="E8" i="15"/>
  <c r="F22" i="15" l="1"/>
  <c r="J22" i="15" s="1"/>
  <c r="E21" i="15" l="1"/>
  <c r="G37" i="15" l="1"/>
  <c r="I37" i="15"/>
  <c r="D9" i="15"/>
  <c r="G9" i="15"/>
  <c r="I9" i="15"/>
  <c r="C9" i="15"/>
  <c r="H15" i="15" l="1"/>
  <c r="J8" i="15" l="1"/>
  <c r="F9" i="15" l="1"/>
  <c r="J6" i="15" l="1"/>
  <c r="D37" i="15" l="1"/>
  <c r="C37" i="15"/>
  <c r="D24" i="15"/>
  <c r="I24" i="15"/>
  <c r="C24" i="15"/>
  <c r="E15" i="15" l="1"/>
  <c r="J15" i="15" s="1"/>
  <c r="H7" i="15" l="1"/>
  <c r="E7" i="15"/>
  <c r="J7" i="15" l="1"/>
  <c r="H19" i="15" l="1"/>
  <c r="H18" i="15"/>
  <c r="G18" i="15"/>
  <c r="G19" i="15"/>
  <c r="E18" i="15"/>
  <c r="G24" i="15" l="1"/>
  <c r="E19" i="15"/>
  <c r="J19" i="15" l="1"/>
  <c r="F17" i="15" l="1"/>
  <c r="J17" i="15" s="1"/>
  <c r="F16" i="15"/>
  <c r="F24" i="15" s="1"/>
  <c r="H5" i="15" l="1"/>
  <c r="H9" i="15" s="1"/>
  <c r="H14" i="15"/>
  <c r="H24" i="15" s="1"/>
  <c r="Q21" i="52" l="1"/>
  <c r="P21" i="52"/>
  <c r="L21" i="52"/>
  <c r="P16" i="52"/>
  <c r="L16" i="52"/>
  <c r="P15" i="52"/>
  <c r="L15" i="52"/>
  <c r="P14" i="52"/>
  <c r="L14" i="52"/>
  <c r="P13" i="52"/>
  <c r="L13" i="52"/>
  <c r="Q16" i="52"/>
  <c r="Q15" i="52"/>
  <c r="Q14" i="52"/>
  <c r="Q13" i="52"/>
  <c r="Q12" i="52"/>
  <c r="Q10" i="52"/>
  <c r="Q9" i="52"/>
  <c r="AF13" i="52" l="1"/>
  <c r="AE13" i="52"/>
  <c r="P12" i="52"/>
  <c r="L12" i="52"/>
  <c r="AF12" i="52"/>
  <c r="AE12" i="52"/>
  <c r="P10" i="52"/>
  <c r="L10" i="52"/>
  <c r="P9" i="52"/>
  <c r="L9" i="52"/>
  <c r="AF9" i="52"/>
  <c r="AE9" i="52"/>
  <c r="P8" i="52"/>
  <c r="L8" i="52"/>
  <c r="E5" i="15" l="1"/>
  <c r="J5" i="15" s="1"/>
  <c r="J9" i="15" s="1"/>
  <c r="E14" i="15"/>
  <c r="E24" i="15" s="1"/>
  <c r="G21" i="15"/>
  <c r="J14" i="15" l="1"/>
  <c r="E9" i="15"/>
  <c r="H21" i="15"/>
  <c r="F21" i="15"/>
  <c r="J21" i="15" s="1"/>
  <c r="H20" i="15" l="1"/>
  <c r="G20" i="15"/>
  <c r="E20" i="15"/>
  <c r="F20" i="15" l="1"/>
  <c r="H32" i="15"/>
  <c r="H30" i="15"/>
  <c r="E30" i="15" l="1"/>
  <c r="E32" i="15"/>
  <c r="E36" i="15" l="1"/>
  <c r="E34" i="15"/>
  <c r="E35" i="15"/>
  <c r="H31" i="15"/>
  <c r="H29" i="15"/>
  <c r="H37" i="15" s="1"/>
  <c r="F33" i="15" l="1"/>
  <c r="F36" i="15"/>
  <c r="J36" i="15" s="1"/>
  <c r="F35" i="15"/>
  <c r="J35" i="15" s="1"/>
  <c r="E31" i="15"/>
  <c r="E33" i="15"/>
  <c r="F34" i="15"/>
  <c r="J34" i="15" s="1"/>
  <c r="E29" i="15"/>
  <c r="F37" i="15" l="1"/>
  <c r="E37" i="15"/>
  <c r="J32" i="15"/>
  <c r="J31" i="15"/>
  <c r="J16" i="15" l="1"/>
  <c r="J29" i="15" l="1"/>
  <c r="J30" i="15"/>
  <c r="J18" i="15" l="1"/>
  <c r="J24" i="15" s="1"/>
  <c r="J20" i="15" l="1"/>
  <c r="J33" i="15"/>
  <c r="J37" i="15" s="1"/>
</calcChain>
</file>

<file path=xl/sharedStrings.xml><?xml version="1.0" encoding="utf-8"?>
<sst xmlns="http://schemas.openxmlformats.org/spreadsheetml/2006/main" count="272" uniqueCount="86">
  <si>
    <t>MARK</t>
  </si>
  <si>
    <t>LENGTH</t>
  </si>
  <si>
    <t>TYPE</t>
  </si>
  <si>
    <t>A</t>
  </si>
  <si>
    <t>B</t>
  </si>
  <si>
    <t>C</t>
  </si>
  <si>
    <t>D</t>
  </si>
  <si>
    <t>E</t>
  </si>
  <si>
    <t>F</t>
  </si>
  <si>
    <t>G</t>
  </si>
  <si>
    <t>STR</t>
  </si>
  <si>
    <t>BAR #</t>
  </si>
  <si>
    <t>lb/ft</t>
  </si>
  <si>
    <t>LOCATION</t>
  </si>
  <si>
    <t>REINFORCING STEEL BAR LIST</t>
  </si>
  <si>
    <t>TOTAL</t>
  </si>
  <si>
    <t>NO. 3</t>
  </si>
  <si>
    <t>NO. 4</t>
  </si>
  <si>
    <t>NO. 5</t>
  </si>
  <si>
    <t>NO. 6</t>
  </si>
  <si>
    <t>NO. 7</t>
  </si>
  <si>
    <t>NO. 8</t>
  </si>
  <si>
    <t>NO. 9</t>
  </si>
  <si>
    <t>60 KSI EPOXY COATED REINFORCING BAR SUMMARY</t>
  </si>
  <si>
    <t>01</t>
  </si>
  <si>
    <t/>
  </si>
  <si>
    <t>Shortest bar</t>
  </si>
  <si>
    <t>ABUTMENT 1 DIAPHRAGM</t>
  </si>
  <si>
    <t>ABUTMENT 2 DIAPHRAGM</t>
  </si>
  <si>
    <t>Longest Bar</t>
  </si>
  <si>
    <t># of Spaces</t>
  </si>
  <si>
    <t>Incresment</t>
  </si>
  <si>
    <t>Length of Bar</t>
  </si>
  <si>
    <t>60 KSI EPOXY COATED REINFORCING BAR SUMMARY (INCIDENTAL TO ITEM 502001-012)</t>
  </si>
  <si>
    <t>APPROACH SLAB ABUTMENT 1 SOUTHBOUND</t>
  </si>
  <si>
    <t>APPROACH SLAB ABUTMENT 2 SOUTHBOUND</t>
  </si>
  <si>
    <t>SLEEPER SLAB ABUTMENT 1 SOUTHBOUND</t>
  </si>
  <si>
    <t>SLEEPER SLAB ABUTMENT 1 NORTHBOUND</t>
  </si>
  <si>
    <t>APPROACH SLAB ABUTMENT 1 NORTHBOUND</t>
  </si>
  <si>
    <t>APPROACH SLAB ABUTMENT 2 NORTHBOUND</t>
  </si>
  <si>
    <t>SLEEPER SLAB ABUTMENT 2 SOUTHBOUND</t>
  </si>
  <si>
    <t>SLEEPER SLAB ABUTMENT 2 NORTHBOUND</t>
  </si>
  <si>
    <t>ABUTMENT 1 FOOTING</t>
  </si>
  <si>
    <t>ABUTMENT 2 FOOTING</t>
  </si>
  <si>
    <t>NORTHBOUND DECK SLAB</t>
  </si>
  <si>
    <t>SOUTHBOUND DECK SLAB</t>
  </si>
  <si>
    <t>SOUTHBOUND DECK BARRIERS</t>
  </si>
  <si>
    <t>NORTHBOUND DECK BARRIERS</t>
  </si>
  <si>
    <t>60 KSI BLACK REINFORCING BAR SUMMARY</t>
  </si>
  <si>
    <t>SOUTHBOUND APPROACH SLAB PARAPET</t>
  </si>
  <si>
    <t>NORTHBOUND APPROACH SLAB PARAPET</t>
  </si>
  <si>
    <t>ABUTMENT 1 CRASH BARRIER</t>
  </si>
  <si>
    <t>ABUTMENT 2 CRASH BARRIER</t>
  </si>
  <si>
    <t>NO. OF BARS PHASE 1 CONST.</t>
  </si>
  <si>
    <t>NO. OF BARS PHASE 2 CONST.</t>
  </si>
  <si>
    <t>TOTAL NO. OF BARS</t>
  </si>
  <si>
    <t>INC</t>
  </si>
  <si>
    <t>DIMENSION</t>
  </si>
  <si>
    <t>REAR ABUTMENT BACKWALL REINFORCING</t>
  </si>
  <si>
    <t xml:space="preserve"> Location</t>
  </si>
  <si>
    <t xml:space="preserve"> Rebar Size</t>
  </si>
  <si>
    <t xml:space="preserve"> Series Number</t>
  </si>
  <si>
    <t xml:space="preserve"> Epoxy/Uncoated</t>
  </si>
  <si>
    <t xml:space="preserve"> Phase 1 # of BARS</t>
  </si>
  <si>
    <t xml:space="preserve"> Phase 2 # of BARS</t>
  </si>
  <si>
    <t xml:space="preserve"> Total # OF BARS</t>
  </si>
  <si>
    <t xml:space="preserve"> FEET</t>
  </si>
  <si>
    <t xml:space="preserve"> INCHES</t>
  </si>
  <si>
    <t>WEIGHT (LBS.)</t>
  </si>
  <si>
    <t>LBS.</t>
  </si>
  <si>
    <t>FORWARD ABUTMENT BACKWALL REINFORCING</t>
  </si>
  <si>
    <t>02</t>
  </si>
  <si>
    <t>03</t>
  </si>
  <si>
    <t>04</t>
  </si>
  <si>
    <t>05</t>
  </si>
  <si>
    <t>**A</t>
  </si>
  <si>
    <t>*A</t>
  </si>
  <si>
    <t>2'-7"</t>
  </si>
  <si>
    <t>3'-10"</t>
  </si>
  <si>
    <t>2'-9"</t>
  </si>
  <si>
    <t>4'-8"</t>
  </si>
  <si>
    <t>3'-7"</t>
  </si>
  <si>
    <t>1'-3"</t>
  </si>
  <si>
    <t>10"</t>
  </si>
  <si>
    <t>2'-8"</t>
  </si>
  <si>
    <t>1'-0"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</si>
</sst>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9" x14ac:knownFonts="1">
    <font>
      <sz val="11"/>
      <color theme="1"/>
      <name val="Calibri"/>
      <family val="2"/>
      <scheme val="minor"/>
    </font>
    <font>
      <sz val="20"/>
      <color rgb="FF9C0006"/>
      <name val="Calibri"/>
      <family val="2"/>
      <scheme val="minor"/>
    </font>
    <font>
      <sz val="20"/>
      <color rgb="FF006100"/>
      <name val="Calibri"/>
      <family val="2"/>
      <scheme val="minor"/>
    </font>
    <font>
      <b/>
      <sz val="12.5"/>
      <color theme="1"/>
      <name val="Simplex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8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indent="1"/>
    </xf>
    <xf numFmtId="0" fontId="3" fillId="0" borderId="0" xfId="0" quotePrefix="1" applyFont="1" applyFill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19" xfId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0" fontId="6" fillId="0" borderId="24" xfId="3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6" fillId="0" borderId="6" xfId="0" applyFont="1" applyBorder="1" applyAlignment="1">
      <alignment textRotation="90"/>
    </xf>
    <xf numFmtId="0" fontId="6" fillId="0" borderId="21" xfId="0" applyFont="1" applyBorder="1" applyAlignment="1">
      <alignment textRotation="90"/>
    </xf>
    <xf numFmtId="0" fontId="6" fillId="0" borderId="3" xfId="0" applyFont="1" applyBorder="1" applyAlignment="1">
      <alignment textRotation="90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left" vertical="center" indent="1"/>
    </xf>
    <xf numFmtId="0" fontId="6" fillId="0" borderId="14" xfId="0" applyFont="1" applyFill="1" applyBorder="1" applyAlignment="1">
      <alignment horizontal="left" vertical="center" indent="1"/>
    </xf>
    <xf numFmtId="0" fontId="6" fillId="0" borderId="13" xfId="0" applyFont="1" applyFill="1" applyBorder="1" applyAlignment="1">
      <alignment horizontal="left" vertical="center" indent="1"/>
    </xf>
    <xf numFmtId="0" fontId="6" fillId="0" borderId="12" xfId="1" applyFont="1" applyFill="1" applyBorder="1" applyAlignment="1">
      <alignment horizontal="right" vertical="center" indent="1"/>
    </xf>
    <xf numFmtId="0" fontId="6" fillId="0" borderId="14" xfId="1" applyFont="1" applyFill="1" applyBorder="1" applyAlignment="1">
      <alignment horizontal="right" vertical="center" indent="1"/>
    </xf>
    <xf numFmtId="0" fontId="6" fillId="0" borderId="15" xfId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center" textRotation="90"/>
    </xf>
    <xf numFmtId="0" fontId="6" fillId="0" borderId="6" xfId="0" applyFont="1" applyBorder="1" applyAlignment="1">
      <alignment horizontal="center" textRotation="90"/>
    </xf>
    <xf numFmtId="0" fontId="6" fillId="0" borderId="21" xfId="0" applyFont="1" applyBorder="1" applyAlignment="1">
      <alignment horizontal="center" textRotation="90"/>
    </xf>
    <xf numFmtId="0" fontId="6" fillId="0" borderId="3" xfId="0" applyFont="1" applyBorder="1" applyAlignment="1">
      <alignment horizontal="center" textRotation="90"/>
    </xf>
    <xf numFmtId="0" fontId="6" fillId="0" borderId="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5">
    <cellStyle name="Bad" xfId="2" builtinId="27" customBuiltin="1"/>
    <cellStyle name="Bad 2" xfId="4" xr:uid="{00000000-0005-0000-0000-000001000000}"/>
    <cellStyle name="Good" xfId="1" builtinId="26" customBuiltin="1"/>
    <cellStyle name="Good 2" xfId="3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D7D17-7983-45B5-ACF1-E724ED67E232}">
  <dimension ref="A1:AI59"/>
  <sheetViews>
    <sheetView tabSelected="1" topLeftCell="A4" zoomScaleNormal="100" workbookViewId="0">
      <selection activeCell="P35" sqref="P35"/>
    </sheetView>
  </sheetViews>
  <sheetFormatPr defaultColWidth="9.140625" defaultRowHeight="19.5" customHeight="1" x14ac:dyDescent="0.25"/>
  <cols>
    <col min="1" max="1" width="3.85546875" style="17" customWidth="1"/>
    <col min="2" max="4" width="4.28515625" style="17" customWidth="1"/>
    <col min="5" max="5" width="4.28515625" style="17" hidden="1" customWidth="1"/>
    <col min="6" max="10" width="4.28515625" style="17" customWidth="1"/>
    <col min="11" max="11" width="2.7109375" style="18" customWidth="1"/>
    <col min="12" max="12" width="8.7109375" style="18" customWidth="1"/>
    <col min="13" max="15" width="12.7109375" style="18" customWidth="1"/>
    <col min="16" max="16" width="11.7109375" style="18" customWidth="1"/>
    <col min="17" max="18" width="8.7109375" style="18" customWidth="1"/>
    <col min="19" max="26" width="11.7109375" style="18" customWidth="1"/>
    <col min="27" max="27" width="2.7109375" style="18" customWidth="1"/>
    <col min="28" max="32" width="14.85546875" style="18" hidden="1" customWidth="1"/>
    <col min="33" max="36" width="12.7109375" style="18" customWidth="1"/>
    <col min="37" max="16384" width="9.140625" style="18"/>
  </cols>
  <sheetData>
    <row r="1" spans="2:35" ht="16.5" customHeight="1" x14ac:dyDescent="0.25"/>
    <row r="2" spans="2:35" ht="20.100000000000001" customHeight="1" x14ac:dyDescent="0.25">
      <c r="B2" s="65" t="s">
        <v>59</v>
      </c>
      <c r="C2" s="65" t="s">
        <v>60</v>
      </c>
      <c r="D2" s="65" t="s">
        <v>61</v>
      </c>
      <c r="E2" s="66" t="s">
        <v>62</v>
      </c>
      <c r="F2" s="65" t="s">
        <v>63</v>
      </c>
      <c r="G2" s="65" t="s">
        <v>64</v>
      </c>
      <c r="H2" s="65" t="s">
        <v>65</v>
      </c>
      <c r="I2" s="65" t="s">
        <v>66</v>
      </c>
      <c r="J2" s="65" t="s">
        <v>67</v>
      </c>
      <c r="L2" s="72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</row>
    <row r="3" spans="2:35" ht="20.100000000000001" customHeight="1" x14ac:dyDescent="0.25">
      <c r="B3" s="65"/>
      <c r="C3" s="65"/>
      <c r="D3" s="65"/>
      <c r="E3" s="67"/>
      <c r="F3" s="65"/>
      <c r="G3" s="65"/>
      <c r="H3" s="65"/>
      <c r="I3" s="65"/>
      <c r="J3" s="65"/>
      <c r="L3" s="19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E3" s="20"/>
      <c r="AF3" s="20"/>
      <c r="AG3" s="21"/>
      <c r="AH3" s="20"/>
      <c r="AI3" s="21"/>
    </row>
    <row r="4" spans="2:35" ht="16.5" customHeight="1" thickBot="1" x14ac:dyDescent="0.3">
      <c r="B4" s="65"/>
      <c r="C4" s="65"/>
      <c r="D4" s="65"/>
      <c r="E4" s="67"/>
      <c r="F4" s="65"/>
      <c r="G4" s="65"/>
      <c r="H4" s="65"/>
      <c r="I4" s="65"/>
      <c r="J4" s="65"/>
      <c r="L4" s="72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I4" s="21"/>
    </row>
    <row r="5" spans="2:35" ht="24" customHeight="1" x14ac:dyDescent="0.25">
      <c r="B5" s="65"/>
      <c r="C5" s="65"/>
      <c r="D5" s="65"/>
      <c r="E5" s="67"/>
      <c r="F5" s="65"/>
      <c r="G5" s="65"/>
      <c r="H5" s="65"/>
      <c r="I5" s="65"/>
      <c r="J5" s="65"/>
      <c r="L5" s="55" t="s">
        <v>0</v>
      </c>
      <c r="M5" s="75" t="s">
        <v>53</v>
      </c>
      <c r="N5" s="75" t="s">
        <v>54</v>
      </c>
      <c r="O5" s="78" t="s">
        <v>55</v>
      </c>
      <c r="P5" s="53" t="s">
        <v>1</v>
      </c>
      <c r="Q5" s="80" t="s">
        <v>68</v>
      </c>
      <c r="R5" s="53" t="s">
        <v>2</v>
      </c>
      <c r="S5" s="53" t="s">
        <v>57</v>
      </c>
      <c r="T5" s="53"/>
      <c r="U5" s="53"/>
      <c r="V5" s="53"/>
      <c r="W5" s="53"/>
      <c r="X5" s="53"/>
      <c r="Y5" s="53"/>
      <c r="Z5" s="54"/>
    </row>
    <row r="6" spans="2:35" ht="24" customHeight="1" thickBot="1" x14ac:dyDescent="0.3">
      <c r="B6" s="65"/>
      <c r="C6" s="65"/>
      <c r="D6" s="65"/>
      <c r="E6" s="67"/>
      <c r="F6" s="65"/>
      <c r="G6" s="65"/>
      <c r="H6" s="65"/>
      <c r="I6" s="65"/>
      <c r="J6" s="65"/>
      <c r="L6" s="74"/>
      <c r="M6" s="76"/>
      <c r="N6" s="76"/>
      <c r="O6" s="79"/>
      <c r="P6" s="77"/>
      <c r="Q6" s="81"/>
      <c r="R6" s="77"/>
      <c r="S6" s="32" t="s">
        <v>3</v>
      </c>
      <c r="T6" s="32" t="s">
        <v>4</v>
      </c>
      <c r="U6" s="32" t="s">
        <v>5</v>
      </c>
      <c r="V6" s="32" t="s">
        <v>6</v>
      </c>
      <c r="W6" s="32" t="s">
        <v>7</v>
      </c>
      <c r="X6" s="32" t="s">
        <v>8</v>
      </c>
      <c r="Y6" s="32" t="s">
        <v>9</v>
      </c>
      <c r="Z6" s="34" t="s">
        <v>56</v>
      </c>
    </row>
    <row r="7" spans="2:35" ht="16.5" customHeight="1" x14ac:dyDescent="0.25">
      <c r="B7" s="65"/>
      <c r="C7" s="65"/>
      <c r="D7" s="65"/>
      <c r="E7" s="68"/>
      <c r="F7" s="65"/>
      <c r="G7" s="65"/>
      <c r="H7" s="65"/>
      <c r="I7" s="65"/>
      <c r="J7" s="65"/>
      <c r="L7" s="55" t="s">
        <v>58</v>
      </c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4"/>
      <c r="AB7" s="13" t="s">
        <v>26</v>
      </c>
      <c r="AC7" s="13" t="s">
        <v>29</v>
      </c>
      <c r="AD7" s="13" t="s">
        <v>30</v>
      </c>
      <c r="AE7" s="13" t="s">
        <v>31</v>
      </c>
      <c r="AF7" s="13" t="s">
        <v>32</v>
      </c>
    </row>
    <row r="8" spans="2:35" ht="16.5" customHeight="1" x14ac:dyDescent="0.25">
      <c r="B8" s="13" t="s">
        <v>76</v>
      </c>
      <c r="C8" s="13">
        <v>5</v>
      </c>
      <c r="D8" s="22" t="s">
        <v>24</v>
      </c>
      <c r="E8" s="13"/>
      <c r="F8" s="13">
        <v>10</v>
      </c>
      <c r="G8" s="13">
        <v>0</v>
      </c>
      <c r="H8" s="23">
        <f>F8+G8</f>
        <v>10</v>
      </c>
      <c r="I8" s="13">
        <v>21</v>
      </c>
      <c r="J8" s="13">
        <v>1</v>
      </c>
      <c r="L8" s="25" t="str">
        <f t="shared" ref="L8:L16" si="0">CONCATENATE(B8,C8,D8,E8)</f>
        <v>*A501</v>
      </c>
      <c r="M8" s="23">
        <f>F8</f>
        <v>10</v>
      </c>
      <c r="N8" s="23"/>
      <c r="O8" s="23">
        <f>H8</f>
        <v>10</v>
      </c>
      <c r="P8" s="26" t="str">
        <f t="shared" ref="P8:P16" si="1">CONCATENATE(I8,"' - ",J8,"""")</f>
        <v>21' - 1"</v>
      </c>
      <c r="Q8" s="26">
        <f>IF($E8="E"," ",ROUNDUP($H8*($I8+$J8/12)*VLOOKUP($C8,$AB$48:$AC$59,2,),0))</f>
        <v>220</v>
      </c>
      <c r="R8" s="13" t="s">
        <v>10</v>
      </c>
      <c r="S8" s="27"/>
      <c r="T8" s="27"/>
      <c r="U8" s="27"/>
      <c r="V8" s="27"/>
      <c r="W8" s="27"/>
      <c r="X8" s="27"/>
      <c r="Y8" s="27"/>
      <c r="Z8" s="28"/>
      <c r="AB8" s="13"/>
      <c r="AC8" s="13"/>
      <c r="AD8" s="13"/>
      <c r="AE8" s="13"/>
      <c r="AF8" s="13"/>
    </row>
    <row r="9" spans="2:35" ht="16.5" customHeight="1" x14ac:dyDescent="0.25">
      <c r="B9" s="13" t="s">
        <v>75</v>
      </c>
      <c r="C9" s="13">
        <v>5</v>
      </c>
      <c r="D9" s="22" t="s">
        <v>71</v>
      </c>
      <c r="E9" s="13"/>
      <c r="F9" s="13">
        <v>0</v>
      </c>
      <c r="G9" s="13">
        <v>10</v>
      </c>
      <c r="H9" s="23">
        <f t="shared" ref="H9:H18" si="2">F9+G9</f>
        <v>10</v>
      </c>
      <c r="I9" s="13">
        <v>3</v>
      </c>
      <c r="J9" s="13">
        <v>10</v>
      </c>
      <c r="L9" s="25" t="str">
        <f t="shared" si="0"/>
        <v>**A502</v>
      </c>
      <c r="M9" s="23"/>
      <c r="N9" s="23">
        <f t="shared" ref="N9:N16" si="3">G9</f>
        <v>10</v>
      </c>
      <c r="O9" s="23">
        <f t="shared" ref="O9:O21" si="4">H9</f>
        <v>10</v>
      </c>
      <c r="P9" s="26" t="str">
        <f t="shared" si="1"/>
        <v>3' - 10"</v>
      </c>
      <c r="Q9" s="26">
        <f>IF($E9="E"," ",ROUNDUP($H9*($I9+$J9/12)*VLOOKUP($C9,$AB$48:$AC$59,2,),0))</f>
        <v>40</v>
      </c>
      <c r="R9" s="13" t="s">
        <v>10</v>
      </c>
      <c r="S9" s="27"/>
      <c r="T9" s="27"/>
      <c r="U9" s="27"/>
      <c r="V9" s="27"/>
      <c r="W9" s="27"/>
      <c r="X9" s="27"/>
      <c r="Y9" s="27"/>
      <c r="Z9" s="28"/>
      <c r="AB9" s="14">
        <v>8.4167000000000005</v>
      </c>
      <c r="AC9" s="14">
        <v>8.9167000000000005</v>
      </c>
      <c r="AD9" s="13">
        <v>6</v>
      </c>
      <c r="AE9" s="14">
        <f>(AC9-AB9)/AD9</f>
        <v>8.3333333333333329E-2</v>
      </c>
      <c r="AF9" s="14">
        <f>ROUNDUP(((AB9+AC9)/2)*(AD9+1),0)</f>
        <v>61</v>
      </c>
    </row>
    <row r="10" spans="2:35" ht="16.5" customHeight="1" x14ac:dyDescent="0.25">
      <c r="B10" s="13" t="s">
        <v>3</v>
      </c>
      <c r="C10" s="13">
        <v>5</v>
      </c>
      <c r="D10" s="22" t="s">
        <v>72</v>
      </c>
      <c r="E10" s="13"/>
      <c r="F10" s="13">
        <v>0</v>
      </c>
      <c r="G10" s="13">
        <v>10</v>
      </c>
      <c r="H10" s="23">
        <f t="shared" si="2"/>
        <v>10</v>
      </c>
      <c r="I10" s="13">
        <v>19</v>
      </c>
      <c r="J10" s="13">
        <v>0</v>
      </c>
      <c r="L10" s="25" t="str">
        <f>CONCATENATE(B10,C10,D10,E10)</f>
        <v>A503</v>
      </c>
      <c r="M10" s="23"/>
      <c r="N10" s="23">
        <f>G10</f>
        <v>10</v>
      </c>
      <c r="O10" s="23">
        <f>H10</f>
        <v>10</v>
      </c>
      <c r="P10" s="26" t="str">
        <f>CONCATENATE(I10,"' - ",J10,"""")</f>
        <v>19' - 0"</v>
      </c>
      <c r="Q10" s="26">
        <f>IF($E10="E"," ",ROUNDUP($H10*($I10+$J10/12)*VLOOKUP($C10,$AB$48:$AC$59,2,),0))</f>
        <v>199</v>
      </c>
      <c r="R10" s="13" t="s">
        <v>10</v>
      </c>
      <c r="S10" s="27"/>
      <c r="T10" s="27"/>
      <c r="U10" s="27"/>
      <c r="V10" s="27"/>
      <c r="W10" s="27"/>
      <c r="X10" s="27"/>
      <c r="Y10" s="27"/>
      <c r="Z10" s="28"/>
      <c r="AB10" s="14"/>
      <c r="AC10" s="14"/>
      <c r="AD10" s="13"/>
      <c r="AE10" s="14"/>
      <c r="AF10" s="14"/>
    </row>
    <row r="11" spans="2:35" ht="16.5" customHeight="1" x14ac:dyDescent="0.25">
      <c r="B11" s="13"/>
      <c r="C11" s="13"/>
      <c r="D11" s="22"/>
      <c r="E11" s="13"/>
      <c r="F11" s="13"/>
      <c r="G11" s="13"/>
      <c r="H11" s="23"/>
      <c r="I11" s="13"/>
      <c r="J11" s="13"/>
      <c r="L11" s="25"/>
      <c r="M11" s="23"/>
      <c r="N11" s="23"/>
      <c r="O11" s="23"/>
      <c r="P11" s="26"/>
      <c r="Q11" s="26"/>
      <c r="R11" s="41"/>
      <c r="S11" s="27"/>
      <c r="T11" s="27"/>
      <c r="U11" s="27"/>
      <c r="V11" s="27"/>
      <c r="W11" s="27"/>
      <c r="X11" s="27"/>
      <c r="Y11" s="27"/>
      <c r="Z11" s="28"/>
      <c r="AB11" s="14"/>
      <c r="AC11" s="14"/>
      <c r="AD11" s="13"/>
      <c r="AE11" s="14"/>
      <c r="AF11" s="14"/>
    </row>
    <row r="12" spans="2:35" ht="16.5" customHeight="1" x14ac:dyDescent="0.25">
      <c r="B12" s="13" t="s">
        <v>3</v>
      </c>
      <c r="C12" s="13">
        <v>6</v>
      </c>
      <c r="D12" s="22" t="s">
        <v>24</v>
      </c>
      <c r="E12" s="13"/>
      <c r="F12" s="13">
        <v>46</v>
      </c>
      <c r="G12" s="13">
        <v>42</v>
      </c>
      <c r="H12" s="23">
        <f t="shared" si="2"/>
        <v>88</v>
      </c>
      <c r="I12" s="13">
        <v>3</v>
      </c>
      <c r="J12" s="13">
        <v>9</v>
      </c>
      <c r="L12" s="25" t="str">
        <f t="shared" si="0"/>
        <v>A601</v>
      </c>
      <c r="M12" s="23">
        <f t="shared" ref="M12:M21" si="5">F12</f>
        <v>46</v>
      </c>
      <c r="N12" s="23">
        <f t="shared" si="3"/>
        <v>42</v>
      </c>
      <c r="O12" s="23">
        <f t="shared" si="4"/>
        <v>88</v>
      </c>
      <c r="P12" s="26" t="str">
        <f t="shared" si="1"/>
        <v>3' - 9"</v>
      </c>
      <c r="Q12" s="26">
        <f>IF($E12="E"," ",ROUNDUP($H12*($I12+$J12/12)*VLOOKUP($C12,$AB$48:$AC$59,2,),0))</f>
        <v>496</v>
      </c>
      <c r="R12" s="13" t="s">
        <v>10</v>
      </c>
      <c r="S12" s="13"/>
      <c r="T12" s="13"/>
      <c r="U12" s="13"/>
      <c r="V12" s="13"/>
      <c r="W12" s="13"/>
      <c r="X12" s="13"/>
      <c r="Y12" s="13"/>
      <c r="Z12" s="29"/>
      <c r="AB12" s="14">
        <v>10.583299999999999</v>
      </c>
      <c r="AC12" s="14">
        <v>11.083299999999999</v>
      </c>
      <c r="AD12" s="13">
        <v>6</v>
      </c>
      <c r="AE12" s="14">
        <f>(AC12-AB12)/AD12</f>
        <v>8.3333333333333329E-2</v>
      </c>
      <c r="AF12" s="14">
        <f>ROUNDUP(((AB12+AC12)/2)*(AD12+1),0)</f>
        <v>76</v>
      </c>
      <c r="AG12" s="19"/>
      <c r="AH12" s="30"/>
      <c r="AI12" s="30"/>
    </row>
    <row r="13" spans="2:35" ht="16.5" customHeight="1" x14ac:dyDescent="0.25">
      <c r="B13" s="13" t="s">
        <v>3</v>
      </c>
      <c r="C13" s="13">
        <v>6</v>
      </c>
      <c r="D13" s="22" t="s">
        <v>71</v>
      </c>
      <c r="E13" s="13"/>
      <c r="F13" s="13">
        <f>F12/2</f>
        <v>23</v>
      </c>
      <c r="G13" s="13">
        <f>G12/2</f>
        <v>21</v>
      </c>
      <c r="H13" s="23">
        <f t="shared" si="2"/>
        <v>44</v>
      </c>
      <c r="I13" s="13">
        <v>6</v>
      </c>
      <c r="J13" s="13">
        <v>5</v>
      </c>
      <c r="L13" s="25" t="str">
        <f t="shared" si="0"/>
        <v>A602</v>
      </c>
      <c r="M13" s="23">
        <f t="shared" si="5"/>
        <v>23</v>
      </c>
      <c r="N13" s="23">
        <f t="shared" si="3"/>
        <v>21</v>
      </c>
      <c r="O13" s="23">
        <f t="shared" si="4"/>
        <v>44</v>
      </c>
      <c r="P13" s="26" t="str">
        <f t="shared" si="1"/>
        <v>6' - 5"</v>
      </c>
      <c r="Q13" s="26">
        <f>IF($E13="E"," ",ROUNDUP($H13*($I13+$J13/12)*VLOOKUP($C13,$AB$48:$AC$59,2,),0))</f>
        <v>425</v>
      </c>
      <c r="R13" s="13">
        <v>3</v>
      </c>
      <c r="S13" s="13" t="s">
        <v>77</v>
      </c>
      <c r="T13" s="13" t="s">
        <v>82</v>
      </c>
      <c r="U13" s="13" t="s">
        <v>77</v>
      </c>
      <c r="V13" s="13"/>
      <c r="W13" s="13"/>
      <c r="X13" s="13"/>
      <c r="Y13" s="13"/>
      <c r="Z13" s="29"/>
      <c r="AB13" s="14"/>
      <c r="AC13" s="14"/>
      <c r="AD13" s="13"/>
      <c r="AE13" s="14" t="e">
        <f>(AC13-AB13)/AD13</f>
        <v>#DIV/0!</v>
      </c>
      <c r="AF13" s="14">
        <f>ROUNDUP(((AB13+AC13)/2)*(AD13+1),0)</f>
        <v>0</v>
      </c>
      <c r="AG13" s="19"/>
      <c r="AH13" s="30"/>
      <c r="AI13" s="30"/>
    </row>
    <row r="14" spans="2:35" ht="16.5" customHeight="1" x14ac:dyDescent="0.25">
      <c r="B14" s="13" t="s">
        <v>3</v>
      </c>
      <c r="C14" s="13">
        <v>6</v>
      </c>
      <c r="D14" s="22" t="s">
        <v>72</v>
      </c>
      <c r="E14" s="13"/>
      <c r="F14" s="13">
        <v>21</v>
      </c>
      <c r="G14" s="13">
        <v>19</v>
      </c>
      <c r="H14" s="23">
        <f t="shared" si="2"/>
        <v>40</v>
      </c>
      <c r="I14" s="13">
        <v>7</v>
      </c>
      <c r="J14" s="13">
        <v>5</v>
      </c>
      <c r="L14" s="25" t="str">
        <f t="shared" si="0"/>
        <v>A603</v>
      </c>
      <c r="M14" s="23">
        <f t="shared" si="5"/>
        <v>21</v>
      </c>
      <c r="N14" s="23">
        <f t="shared" si="3"/>
        <v>19</v>
      </c>
      <c r="O14" s="23">
        <f t="shared" si="4"/>
        <v>40</v>
      </c>
      <c r="P14" s="26" t="str">
        <f t="shared" si="1"/>
        <v>7' - 5"</v>
      </c>
      <c r="Q14" s="26">
        <f>IF($E14="E"," ",ROUNDUP($H14*($I14+$J14/12)*VLOOKUP($C14,$AB$48:$AC$59,2,),0))</f>
        <v>446</v>
      </c>
      <c r="R14" s="13">
        <v>3</v>
      </c>
      <c r="S14" s="13" t="s">
        <v>78</v>
      </c>
      <c r="T14" s="13" t="s">
        <v>83</v>
      </c>
      <c r="U14" s="13" t="s">
        <v>79</v>
      </c>
      <c r="V14" s="13"/>
      <c r="W14" s="13"/>
      <c r="X14" s="13"/>
      <c r="Y14" s="13"/>
      <c r="Z14" s="29"/>
      <c r="AE14" s="30"/>
      <c r="AF14" s="30"/>
      <c r="AG14" s="19"/>
      <c r="AH14" s="30"/>
      <c r="AI14" s="30"/>
    </row>
    <row r="15" spans="2:35" ht="16.5" customHeight="1" x14ac:dyDescent="0.25">
      <c r="B15" s="13" t="s">
        <v>3</v>
      </c>
      <c r="C15" s="13">
        <v>6</v>
      </c>
      <c r="D15" s="22" t="s">
        <v>73</v>
      </c>
      <c r="E15" s="13"/>
      <c r="F15" s="13">
        <v>2</v>
      </c>
      <c r="G15" s="13">
        <v>2</v>
      </c>
      <c r="H15" s="23">
        <f t="shared" si="2"/>
        <v>4</v>
      </c>
      <c r="I15" s="13">
        <v>9</v>
      </c>
      <c r="J15" s="13">
        <v>1</v>
      </c>
      <c r="L15" s="25" t="str">
        <f t="shared" si="0"/>
        <v>A604</v>
      </c>
      <c r="M15" s="23">
        <f t="shared" si="5"/>
        <v>2</v>
      </c>
      <c r="N15" s="23">
        <f t="shared" si="3"/>
        <v>2</v>
      </c>
      <c r="O15" s="23">
        <f t="shared" si="4"/>
        <v>4</v>
      </c>
      <c r="P15" s="26" t="str">
        <f t="shared" si="1"/>
        <v>9' - 1"</v>
      </c>
      <c r="Q15" s="26">
        <f>IF($E15="E"," ",ROUNDUP($H15*($I15+$J15/12)*VLOOKUP($C15,$AB$48:$AC$59,2,),0))</f>
        <v>55</v>
      </c>
      <c r="R15" s="13">
        <v>3</v>
      </c>
      <c r="S15" s="13" t="s">
        <v>80</v>
      </c>
      <c r="T15" s="13" t="s">
        <v>83</v>
      </c>
      <c r="U15" s="13" t="s">
        <v>81</v>
      </c>
      <c r="V15" s="13"/>
      <c r="W15" s="13"/>
      <c r="X15" s="13"/>
      <c r="Y15" s="13"/>
      <c r="Z15" s="29"/>
      <c r="AE15" s="30"/>
      <c r="AF15" s="30"/>
      <c r="AG15" s="19"/>
      <c r="AH15" s="30"/>
      <c r="AI15" s="30"/>
    </row>
    <row r="16" spans="2:35" ht="16.5" customHeight="1" x14ac:dyDescent="0.25">
      <c r="B16" s="13" t="s">
        <v>3</v>
      </c>
      <c r="C16" s="13">
        <v>6</v>
      </c>
      <c r="D16" s="22" t="s">
        <v>74</v>
      </c>
      <c r="E16" s="13"/>
      <c r="F16" s="13">
        <v>10</v>
      </c>
      <c r="G16" s="13">
        <v>10</v>
      </c>
      <c r="H16" s="23">
        <f t="shared" si="2"/>
        <v>20</v>
      </c>
      <c r="I16" s="13">
        <v>5</v>
      </c>
      <c r="J16" s="13">
        <v>6</v>
      </c>
      <c r="L16" s="25" t="str">
        <f t="shared" si="0"/>
        <v>A605</v>
      </c>
      <c r="M16" s="23">
        <f t="shared" si="5"/>
        <v>10</v>
      </c>
      <c r="N16" s="23">
        <f t="shared" si="3"/>
        <v>10</v>
      </c>
      <c r="O16" s="23">
        <f t="shared" si="4"/>
        <v>20</v>
      </c>
      <c r="P16" s="26" t="str">
        <f t="shared" si="1"/>
        <v>5' - 6"</v>
      </c>
      <c r="Q16" s="26">
        <f>IF($E16="E"," ",ROUNDUP($H16*($I16+$J16/12)*VLOOKUP($C16,$AB$48:$AC$59,2,),0))</f>
        <v>166</v>
      </c>
      <c r="R16" s="13" t="s">
        <v>10</v>
      </c>
      <c r="S16" s="13"/>
      <c r="T16" s="13"/>
      <c r="U16" s="13"/>
      <c r="V16" s="13"/>
      <c r="W16" s="13"/>
      <c r="X16" s="13"/>
      <c r="Y16" s="13"/>
      <c r="Z16" s="29"/>
      <c r="AE16" s="30"/>
      <c r="AF16" s="30"/>
      <c r="AG16" s="19"/>
      <c r="AH16" s="30"/>
      <c r="AI16" s="30"/>
    </row>
    <row r="17" spans="2:35" ht="16.5" customHeight="1" x14ac:dyDescent="0.25">
      <c r="B17" s="13"/>
      <c r="C17" s="13"/>
      <c r="D17" s="22"/>
      <c r="E17" s="13"/>
      <c r="F17" s="13"/>
      <c r="G17" s="13"/>
      <c r="H17" s="23"/>
      <c r="I17" s="13"/>
      <c r="J17" s="13"/>
      <c r="L17" s="25"/>
      <c r="M17" s="23"/>
      <c r="N17" s="23"/>
      <c r="O17" s="23"/>
      <c r="P17" s="26"/>
      <c r="Q17" s="26"/>
      <c r="R17" s="13"/>
      <c r="S17" s="13"/>
      <c r="T17" s="13"/>
      <c r="U17" s="52"/>
      <c r="V17" s="52"/>
      <c r="W17" s="52"/>
      <c r="X17" s="52"/>
      <c r="Y17" s="52"/>
      <c r="Z17" s="34"/>
      <c r="AE17" s="30"/>
      <c r="AF17" s="30"/>
      <c r="AG17" s="51"/>
      <c r="AH17" s="30"/>
      <c r="AI17" s="30"/>
    </row>
    <row r="18" spans="2:35" ht="16.5" customHeight="1" x14ac:dyDescent="0.25">
      <c r="B18" s="13" t="s">
        <v>6</v>
      </c>
      <c r="C18" s="13">
        <v>8</v>
      </c>
      <c r="D18" s="22" t="s">
        <v>24</v>
      </c>
      <c r="E18" s="13"/>
      <c r="F18" s="13">
        <f>F14</f>
        <v>21</v>
      </c>
      <c r="G18" s="13">
        <f>G14</f>
        <v>19</v>
      </c>
      <c r="H18" s="23">
        <f t="shared" si="2"/>
        <v>40</v>
      </c>
      <c r="I18" s="13">
        <v>4</v>
      </c>
      <c r="J18" s="13">
        <v>10</v>
      </c>
      <c r="L18" s="25" t="str">
        <f t="shared" ref="L18" si="6">CONCATENATE(B18,C18,D18,E18)</f>
        <v>D801</v>
      </c>
      <c r="M18" s="23">
        <f t="shared" ref="M18" si="7">F18</f>
        <v>21</v>
      </c>
      <c r="N18" s="23">
        <f t="shared" ref="N18" si="8">G18</f>
        <v>19</v>
      </c>
      <c r="O18" s="23">
        <f t="shared" ref="O18" si="9">H18</f>
        <v>40</v>
      </c>
      <c r="P18" s="26" t="str">
        <f t="shared" ref="P18" si="10">CONCATENATE(I18,"' - ",J18,"""")</f>
        <v>4' - 10"</v>
      </c>
      <c r="Q18" s="26">
        <f>IF($E18="E"," ",ROUNDUP($H18*($I18+$J18/12)*VLOOKUP($C18,$AB$48:$AC$59,2,),0))</f>
        <v>517</v>
      </c>
      <c r="R18" s="13">
        <v>18</v>
      </c>
      <c r="S18" s="13" t="s">
        <v>84</v>
      </c>
      <c r="T18" s="13" t="s">
        <v>85</v>
      </c>
      <c r="U18" s="52" t="s">
        <v>85</v>
      </c>
      <c r="V18" s="52"/>
      <c r="W18" s="52"/>
      <c r="X18" s="52"/>
      <c r="Y18" s="52"/>
      <c r="Z18" s="34"/>
      <c r="AE18" s="30"/>
      <c r="AF18" s="30"/>
      <c r="AG18" s="51"/>
      <c r="AH18" s="30"/>
      <c r="AI18" s="30"/>
    </row>
    <row r="19" spans="2:35" ht="16.5" customHeight="1" thickBot="1" x14ac:dyDescent="0.3">
      <c r="B19" s="69"/>
      <c r="C19" s="70"/>
      <c r="D19" s="70"/>
      <c r="E19" s="70"/>
      <c r="F19" s="70"/>
      <c r="G19" s="70"/>
      <c r="H19" s="70"/>
      <c r="I19" s="70"/>
      <c r="J19" s="71"/>
      <c r="L19" s="62" t="s">
        <v>15</v>
      </c>
      <c r="M19" s="63"/>
      <c r="N19" s="63"/>
      <c r="O19" s="63"/>
      <c r="P19" s="64"/>
      <c r="Q19" s="37">
        <f>SUM(Q8:Q18)</f>
        <v>2564</v>
      </c>
      <c r="R19" s="59" t="s">
        <v>69</v>
      </c>
      <c r="S19" s="60"/>
      <c r="T19" s="60"/>
      <c r="U19" s="60"/>
      <c r="V19" s="60"/>
      <c r="W19" s="60"/>
      <c r="X19" s="60"/>
      <c r="Y19" s="60"/>
      <c r="Z19" s="61"/>
      <c r="AE19" s="30"/>
      <c r="AF19" s="30"/>
      <c r="AG19" s="19"/>
      <c r="AH19" s="30"/>
      <c r="AI19" s="30"/>
    </row>
    <row r="20" spans="2:35" ht="16.5" customHeight="1" x14ac:dyDescent="0.25">
      <c r="B20" s="69"/>
      <c r="C20" s="70"/>
      <c r="D20" s="70"/>
      <c r="E20" s="70"/>
      <c r="F20" s="70"/>
      <c r="G20" s="70"/>
      <c r="H20" s="70"/>
      <c r="I20" s="70"/>
      <c r="J20" s="71"/>
      <c r="L20" s="56" t="s">
        <v>70</v>
      </c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8"/>
      <c r="AB20" s="15"/>
      <c r="AC20" s="16"/>
      <c r="AE20" s="30"/>
      <c r="AF20" s="30"/>
      <c r="AG20" s="19"/>
      <c r="AH20" s="30"/>
      <c r="AI20" s="30"/>
    </row>
    <row r="21" spans="2:35" ht="16.5" customHeight="1" x14ac:dyDescent="0.25">
      <c r="B21" s="13" t="s">
        <v>76</v>
      </c>
      <c r="C21" s="13">
        <v>5</v>
      </c>
      <c r="D21" s="22" t="s">
        <v>24</v>
      </c>
      <c r="E21" s="13"/>
      <c r="F21" s="13">
        <v>10</v>
      </c>
      <c r="G21" s="13">
        <v>0</v>
      </c>
      <c r="H21" s="23">
        <f>F21+G21</f>
        <v>10</v>
      </c>
      <c r="I21" s="13">
        <v>21</v>
      </c>
      <c r="J21" s="13">
        <v>1</v>
      </c>
      <c r="L21" s="31" t="str">
        <f t="shared" ref="L21:L29" si="11">CONCATENATE(B21,C21,D21,E21)</f>
        <v>*A501</v>
      </c>
      <c r="M21" s="24">
        <f t="shared" si="5"/>
        <v>10</v>
      </c>
      <c r="N21" s="24"/>
      <c r="O21" s="24">
        <f t="shared" si="4"/>
        <v>10</v>
      </c>
      <c r="P21" s="35" t="str">
        <f>CONCATENATE(I21,"' - ",J21,"""")</f>
        <v>21' - 1"</v>
      </c>
      <c r="Q21" s="26">
        <f>IF($E21="E"," ",ROUNDUP($H21*($I21+$J21/12)*VLOOKUP($C21,$AB$48:$AC$59,2,),0))</f>
        <v>220</v>
      </c>
      <c r="R21" s="13" t="s">
        <v>10</v>
      </c>
      <c r="S21" s="32"/>
      <c r="T21" s="33"/>
      <c r="U21" s="33"/>
      <c r="V21" s="33"/>
      <c r="W21" s="33"/>
      <c r="X21" s="33"/>
      <c r="Y21" s="33"/>
      <c r="Z21" s="34"/>
      <c r="AB21" s="15"/>
      <c r="AC21" s="16"/>
      <c r="AE21" s="30"/>
      <c r="AF21" s="30"/>
      <c r="AG21" s="19"/>
      <c r="AH21" s="30"/>
      <c r="AI21" s="30"/>
    </row>
    <row r="22" spans="2:35" ht="16.5" customHeight="1" x14ac:dyDescent="0.25">
      <c r="B22" s="13" t="s">
        <v>75</v>
      </c>
      <c r="C22" s="13">
        <v>5</v>
      </c>
      <c r="D22" s="22" t="s">
        <v>71</v>
      </c>
      <c r="E22" s="13"/>
      <c r="F22" s="13">
        <v>0</v>
      </c>
      <c r="G22" s="13">
        <v>10</v>
      </c>
      <c r="H22" s="23">
        <f t="shared" ref="H22:H23" si="12">F22+G22</f>
        <v>10</v>
      </c>
      <c r="I22" s="13">
        <v>3</v>
      </c>
      <c r="J22" s="13">
        <v>10</v>
      </c>
      <c r="L22" s="31" t="str">
        <f t="shared" si="11"/>
        <v>**A502</v>
      </c>
      <c r="M22" s="24"/>
      <c r="N22" s="24">
        <f t="shared" ref="N22:N23" si="13">G22</f>
        <v>10</v>
      </c>
      <c r="O22" s="24">
        <f t="shared" ref="O22:O23" si="14">H22</f>
        <v>10</v>
      </c>
      <c r="P22" s="35" t="str">
        <f>CONCATENATE(I22,"' - ",J22,"""")</f>
        <v>3' - 10"</v>
      </c>
      <c r="Q22" s="26">
        <f>IF($E22="E"," ",ROUNDUP($H22*($I22+$J22/12)*VLOOKUP($C22,$AB$48:$AC$59,2,),0))</f>
        <v>40</v>
      </c>
      <c r="R22" s="13" t="s">
        <v>10</v>
      </c>
      <c r="S22" s="32"/>
      <c r="T22" s="33"/>
      <c r="U22" s="33"/>
      <c r="V22" s="33"/>
      <c r="W22" s="33"/>
      <c r="X22" s="33"/>
      <c r="Y22" s="33"/>
      <c r="Z22" s="34"/>
      <c r="AB22" s="15"/>
      <c r="AC22" s="36"/>
      <c r="AI22" s="21"/>
    </row>
    <row r="23" spans="2:35" ht="16.5" customHeight="1" x14ac:dyDescent="0.25">
      <c r="B23" s="13" t="s">
        <v>3</v>
      </c>
      <c r="C23" s="13">
        <v>5</v>
      </c>
      <c r="D23" s="22" t="s">
        <v>72</v>
      </c>
      <c r="E23" s="13"/>
      <c r="F23" s="13">
        <v>0</v>
      </c>
      <c r="G23" s="13">
        <v>10</v>
      </c>
      <c r="H23" s="23">
        <f t="shared" si="12"/>
        <v>10</v>
      </c>
      <c r="I23" s="13">
        <v>19</v>
      </c>
      <c r="J23" s="13">
        <v>0</v>
      </c>
      <c r="L23" s="31" t="str">
        <f t="shared" si="11"/>
        <v>A503</v>
      </c>
      <c r="M23" s="24"/>
      <c r="N23" s="24">
        <f t="shared" si="13"/>
        <v>10</v>
      </c>
      <c r="O23" s="24">
        <f t="shared" si="14"/>
        <v>10</v>
      </c>
      <c r="P23" s="35" t="str">
        <f t="shared" ref="P23:P25" si="15">CONCATENATE(I23,"' - ",J23,"""")</f>
        <v>19' - 0"</v>
      </c>
      <c r="Q23" s="26">
        <f>IF($E23="E"," ",ROUNDUP($H23*($I23+$J23/12)*VLOOKUP($C23,$AB$48:$AC$59,2,),0))</f>
        <v>199</v>
      </c>
      <c r="R23" s="13" t="s">
        <v>10</v>
      </c>
      <c r="S23" s="32"/>
      <c r="T23" s="33"/>
      <c r="U23" s="33"/>
      <c r="V23" s="33"/>
      <c r="W23" s="33"/>
      <c r="X23" s="33"/>
      <c r="Y23" s="33"/>
      <c r="Z23" s="34"/>
      <c r="AB23" s="15"/>
      <c r="AC23" s="36"/>
      <c r="AI23" s="21"/>
    </row>
    <row r="24" spans="2:35" ht="16.5" customHeight="1" x14ac:dyDescent="0.25">
      <c r="B24" s="13"/>
      <c r="C24" s="13"/>
      <c r="D24" s="22"/>
      <c r="E24" s="13"/>
      <c r="F24" s="13"/>
      <c r="G24" s="13"/>
      <c r="H24" s="23"/>
      <c r="I24" s="13"/>
      <c r="J24" s="13"/>
      <c r="L24" s="31"/>
      <c r="M24" s="24"/>
      <c r="N24" s="24"/>
      <c r="O24" s="24"/>
      <c r="P24" s="35"/>
      <c r="Q24" s="26"/>
      <c r="R24" s="42"/>
      <c r="S24" s="32"/>
      <c r="T24" s="33"/>
      <c r="U24" s="33"/>
      <c r="V24" s="33"/>
      <c r="W24" s="33"/>
      <c r="X24" s="33"/>
      <c r="Y24" s="33"/>
      <c r="Z24" s="34"/>
      <c r="AB24" s="15"/>
      <c r="AC24" s="36"/>
      <c r="AI24" s="21"/>
    </row>
    <row r="25" spans="2:35" ht="16.5" customHeight="1" x14ac:dyDescent="0.25">
      <c r="B25" s="13" t="s">
        <v>3</v>
      </c>
      <c r="C25" s="13">
        <v>6</v>
      </c>
      <c r="D25" s="22" t="s">
        <v>24</v>
      </c>
      <c r="E25" s="13"/>
      <c r="F25" s="13">
        <v>44</v>
      </c>
      <c r="G25" s="13">
        <v>42</v>
      </c>
      <c r="H25" s="23">
        <f>F25+G25</f>
        <v>86</v>
      </c>
      <c r="I25" s="13">
        <v>3</v>
      </c>
      <c r="J25" s="13">
        <v>9</v>
      </c>
      <c r="L25" s="31" t="str">
        <f t="shared" si="11"/>
        <v>A601</v>
      </c>
      <c r="M25" s="24">
        <f t="shared" ref="M25:N29" si="16">F25</f>
        <v>44</v>
      </c>
      <c r="N25" s="24">
        <f t="shared" si="16"/>
        <v>42</v>
      </c>
      <c r="O25" s="24">
        <f t="shared" ref="O25" si="17">H25</f>
        <v>86</v>
      </c>
      <c r="P25" s="35" t="str">
        <f t="shared" si="15"/>
        <v>3' - 9"</v>
      </c>
      <c r="Q25" s="26">
        <f>IF($E25="E"," ",ROUNDUP($H25*($I25+$J25/12)*VLOOKUP($C25,$AB$48:$AC$59,2,),0))</f>
        <v>485</v>
      </c>
      <c r="R25" s="13" t="s">
        <v>10</v>
      </c>
      <c r="S25" s="32"/>
      <c r="T25" s="33"/>
      <c r="U25" s="33"/>
      <c r="V25" s="33"/>
      <c r="W25" s="33"/>
      <c r="X25" s="33"/>
      <c r="Y25" s="33"/>
      <c r="Z25" s="34"/>
      <c r="AI25" s="21"/>
    </row>
    <row r="26" spans="2:35" ht="16.5" customHeight="1" x14ac:dyDescent="0.25">
      <c r="B26" s="13" t="s">
        <v>3</v>
      </c>
      <c r="C26" s="13">
        <v>6</v>
      </c>
      <c r="D26" s="22" t="s">
        <v>71</v>
      </c>
      <c r="E26" s="13"/>
      <c r="F26" s="13">
        <v>22</v>
      </c>
      <c r="G26" s="13">
        <v>21</v>
      </c>
      <c r="H26" s="23">
        <f>F26+G26</f>
        <v>43</v>
      </c>
      <c r="I26" s="13">
        <v>6</v>
      </c>
      <c r="J26" s="13">
        <v>5</v>
      </c>
      <c r="L26" s="31" t="str">
        <f t="shared" si="11"/>
        <v>A602</v>
      </c>
      <c r="M26" s="24">
        <f t="shared" si="16"/>
        <v>22</v>
      </c>
      <c r="N26" s="24">
        <f t="shared" si="16"/>
        <v>21</v>
      </c>
      <c r="O26" s="24">
        <f t="shared" ref="O26:O29" si="18">H26</f>
        <v>43</v>
      </c>
      <c r="P26" s="35" t="str">
        <f t="shared" ref="P26:P29" si="19">CONCATENATE(I26,"' - ",J26,"""")</f>
        <v>6' - 5"</v>
      </c>
      <c r="Q26" s="26">
        <f>IF($E26="E"," ",ROUNDUP($H26*($I26+$J26/12)*VLOOKUP($C26,$AB$48:$AC$59,2,),0))</f>
        <v>415</v>
      </c>
      <c r="R26" s="13">
        <v>3</v>
      </c>
      <c r="S26" s="13" t="s">
        <v>77</v>
      </c>
      <c r="T26" s="13" t="s">
        <v>82</v>
      </c>
      <c r="U26" s="13" t="s">
        <v>77</v>
      </c>
      <c r="V26" s="33"/>
      <c r="W26" s="33"/>
      <c r="X26" s="33"/>
      <c r="Y26" s="33"/>
      <c r="Z26" s="34"/>
    </row>
    <row r="27" spans="2:35" ht="16.5" customHeight="1" x14ac:dyDescent="0.25">
      <c r="B27" s="13" t="s">
        <v>3</v>
      </c>
      <c r="C27" s="13">
        <v>6</v>
      </c>
      <c r="D27" s="22" t="s">
        <v>72</v>
      </c>
      <c r="E27" s="13"/>
      <c r="F27" s="13">
        <v>20</v>
      </c>
      <c r="G27" s="13">
        <v>19</v>
      </c>
      <c r="H27" s="23">
        <f>F27+G27</f>
        <v>39</v>
      </c>
      <c r="I27" s="13">
        <v>7</v>
      </c>
      <c r="J27" s="13">
        <v>5</v>
      </c>
      <c r="L27" s="31" t="str">
        <f t="shared" si="11"/>
        <v>A603</v>
      </c>
      <c r="M27" s="24">
        <f t="shared" si="16"/>
        <v>20</v>
      </c>
      <c r="N27" s="24">
        <f t="shared" si="16"/>
        <v>19</v>
      </c>
      <c r="O27" s="24">
        <f t="shared" si="18"/>
        <v>39</v>
      </c>
      <c r="P27" s="35" t="str">
        <f t="shared" si="19"/>
        <v>7' - 5"</v>
      </c>
      <c r="Q27" s="26">
        <f>IF($E27="E"," ",ROUNDUP($H27*($I27+$J27/12)*VLOOKUP($C27,$AB$48:$AC$59,2,),0))</f>
        <v>435</v>
      </c>
      <c r="R27" s="13">
        <v>3</v>
      </c>
      <c r="S27" s="13" t="s">
        <v>78</v>
      </c>
      <c r="T27" s="13" t="s">
        <v>83</v>
      </c>
      <c r="U27" s="13" t="s">
        <v>79</v>
      </c>
      <c r="V27" s="33"/>
      <c r="W27" s="33"/>
      <c r="X27" s="33"/>
      <c r="Y27" s="33"/>
      <c r="Z27" s="34"/>
    </row>
    <row r="28" spans="2:35" ht="16.5" customHeight="1" x14ac:dyDescent="0.25">
      <c r="B28" s="13" t="s">
        <v>3</v>
      </c>
      <c r="C28" s="13">
        <v>6</v>
      </c>
      <c r="D28" s="22" t="s">
        <v>73</v>
      </c>
      <c r="E28" s="13"/>
      <c r="F28" s="13">
        <v>2</v>
      </c>
      <c r="G28" s="13">
        <v>2</v>
      </c>
      <c r="H28" s="23">
        <f>F28+G28</f>
        <v>4</v>
      </c>
      <c r="I28" s="13">
        <v>9</v>
      </c>
      <c r="J28" s="13">
        <v>1</v>
      </c>
      <c r="L28" s="31" t="str">
        <f t="shared" si="11"/>
        <v>A604</v>
      </c>
      <c r="M28" s="24">
        <f t="shared" si="16"/>
        <v>2</v>
      </c>
      <c r="N28" s="24">
        <f t="shared" si="16"/>
        <v>2</v>
      </c>
      <c r="O28" s="24">
        <f t="shared" si="18"/>
        <v>4</v>
      </c>
      <c r="P28" s="35" t="str">
        <f t="shared" si="19"/>
        <v>9' - 1"</v>
      </c>
      <c r="Q28" s="26">
        <f>IF($E28="E"," ",ROUNDUP($H28*($I28+$J28/12)*VLOOKUP($C28,$AB$48:$AC$59,2,),0))</f>
        <v>55</v>
      </c>
      <c r="R28" s="13">
        <v>3</v>
      </c>
      <c r="S28" s="13" t="s">
        <v>80</v>
      </c>
      <c r="T28" s="13" t="s">
        <v>83</v>
      </c>
      <c r="U28" s="13" t="s">
        <v>81</v>
      </c>
      <c r="V28" s="33"/>
      <c r="W28" s="33"/>
      <c r="X28" s="33"/>
      <c r="Y28" s="33"/>
      <c r="Z28" s="34"/>
      <c r="AB28" s="19"/>
      <c r="AC28" s="19"/>
      <c r="AD28" s="19"/>
      <c r="AE28" s="19"/>
    </row>
    <row r="29" spans="2:35" ht="16.5" customHeight="1" x14ac:dyDescent="0.25">
      <c r="B29" s="13" t="s">
        <v>3</v>
      </c>
      <c r="C29" s="13">
        <v>6</v>
      </c>
      <c r="D29" s="22" t="s">
        <v>74</v>
      </c>
      <c r="E29" s="13"/>
      <c r="F29" s="13">
        <v>10</v>
      </c>
      <c r="G29" s="13">
        <v>10</v>
      </c>
      <c r="H29" s="23">
        <f>F29+G29</f>
        <v>20</v>
      </c>
      <c r="I29" s="13">
        <v>5</v>
      </c>
      <c r="J29" s="13">
        <v>6</v>
      </c>
      <c r="L29" s="31" t="str">
        <f t="shared" si="11"/>
        <v>A605</v>
      </c>
      <c r="M29" s="24">
        <f t="shared" si="16"/>
        <v>10</v>
      </c>
      <c r="N29" s="24">
        <f t="shared" si="16"/>
        <v>10</v>
      </c>
      <c r="O29" s="24">
        <f t="shared" si="18"/>
        <v>20</v>
      </c>
      <c r="P29" s="35" t="str">
        <f t="shared" si="19"/>
        <v>5' - 6"</v>
      </c>
      <c r="Q29" s="26">
        <f>IF($E29="E"," ",ROUNDUP($H29*($I29+$J29/12)*VLOOKUP($C29,$AB$48:$AC$59,2,),0))</f>
        <v>166</v>
      </c>
      <c r="R29" s="13" t="s">
        <v>10</v>
      </c>
      <c r="S29" s="13"/>
      <c r="T29" s="13"/>
      <c r="U29" s="13"/>
      <c r="V29" s="33"/>
      <c r="W29" s="33"/>
      <c r="X29" s="33"/>
      <c r="Y29" s="33"/>
      <c r="Z29" s="34"/>
      <c r="AA29" s="19"/>
      <c r="AB29" s="19"/>
      <c r="AC29" s="19"/>
      <c r="AD29" s="19"/>
      <c r="AE29" s="19"/>
    </row>
    <row r="30" spans="2:35" ht="16.5" customHeight="1" x14ac:dyDescent="0.25">
      <c r="B30" s="13"/>
      <c r="C30" s="13"/>
      <c r="D30" s="22"/>
      <c r="E30" s="13"/>
      <c r="F30" s="13"/>
      <c r="G30" s="13"/>
      <c r="H30" s="23"/>
      <c r="I30" s="13"/>
      <c r="J30" s="13"/>
      <c r="L30" s="25"/>
      <c r="M30" s="23"/>
      <c r="N30" s="23"/>
      <c r="O30" s="23"/>
      <c r="P30" s="26"/>
      <c r="Q30" s="26"/>
      <c r="R30" s="13"/>
      <c r="S30" s="13"/>
      <c r="T30" s="13"/>
      <c r="U30" s="52"/>
      <c r="V30" s="52"/>
      <c r="W30" s="52"/>
      <c r="X30" s="52"/>
      <c r="Y30" s="52"/>
      <c r="Z30" s="34"/>
      <c r="AA30" s="51"/>
      <c r="AB30" s="51"/>
      <c r="AC30" s="51"/>
      <c r="AD30" s="51"/>
      <c r="AE30" s="51"/>
    </row>
    <row r="31" spans="2:35" ht="16.5" customHeight="1" x14ac:dyDescent="0.25">
      <c r="B31" s="13" t="s">
        <v>6</v>
      </c>
      <c r="C31" s="13">
        <v>8</v>
      </c>
      <c r="D31" s="22" t="s">
        <v>24</v>
      </c>
      <c r="E31" s="13"/>
      <c r="F31" s="13">
        <f>F27</f>
        <v>20</v>
      </c>
      <c r="G31" s="13">
        <f>G27</f>
        <v>19</v>
      </c>
      <c r="H31" s="23">
        <f t="shared" ref="H31" si="20">F31+G31</f>
        <v>39</v>
      </c>
      <c r="I31" s="13">
        <v>4</v>
      </c>
      <c r="J31" s="13">
        <v>10</v>
      </c>
      <c r="L31" s="25" t="str">
        <f t="shared" ref="L31" si="21">CONCATENATE(B31,C31,D31,E31)</f>
        <v>D801</v>
      </c>
      <c r="M31" s="23">
        <f t="shared" ref="M31" si="22">F31</f>
        <v>20</v>
      </c>
      <c r="N31" s="23">
        <f t="shared" ref="N31" si="23">G31</f>
        <v>19</v>
      </c>
      <c r="O31" s="23">
        <f t="shared" ref="O31" si="24">H31</f>
        <v>39</v>
      </c>
      <c r="P31" s="26" t="str">
        <f t="shared" ref="P31" si="25">CONCATENATE(I31,"' - ",J31,"""")</f>
        <v>4' - 10"</v>
      </c>
      <c r="Q31" s="26">
        <f>IF($E31="E"," ",ROUNDUP($H31*($I31+$J31/12)*VLOOKUP($C31,$AB$48:$AC$59,2,),0))</f>
        <v>504</v>
      </c>
      <c r="R31" s="13">
        <v>18</v>
      </c>
      <c r="S31" s="13" t="s">
        <v>84</v>
      </c>
      <c r="T31" s="13" t="s">
        <v>85</v>
      </c>
      <c r="U31" s="52" t="s">
        <v>85</v>
      </c>
      <c r="V31" s="52"/>
      <c r="W31" s="52"/>
      <c r="X31" s="52"/>
      <c r="Y31" s="52"/>
      <c r="Z31" s="34"/>
      <c r="AA31" s="51"/>
      <c r="AB31" s="51"/>
      <c r="AC31" s="51"/>
      <c r="AD31" s="51"/>
      <c r="AE31" s="51"/>
    </row>
    <row r="32" spans="2:35" ht="16.5" customHeight="1" thickBot="1" x14ac:dyDescent="0.3">
      <c r="D32" s="49"/>
      <c r="E32" s="49"/>
      <c r="F32" s="48"/>
      <c r="G32" s="48"/>
      <c r="H32" s="50"/>
      <c r="I32" s="49"/>
      <c r="J32" s="49"/>
      <c r="L32" s="62" t="s">
        <v>15</v>
      </c>
      <c r="M32" s="63"/>
      <c r="N32" s="63"/>
      <c r="O32" s="63"/>
      <c r="P32" s="64"/>
      <c r="Q32" s="37">
        <f>SUM(Q21:Q31)</f>
        <v>2519</v>
      </c>
      <c r="R32" s="59" t="s">
        <v>69</v>
      </c>
      <c r="S32" s="60"/>
      <c r="T32" s="60"/>
      <c r="U32" s="60"/>
      <c r="V32" s="60"/>
      <c r="W32" s="60"/>
      <c r="X32" s="60"/>
      <c r="Y32" s="60"/>
      <c r="Z32" s="61"/>
      <c r="AA32" s="19"/>
      <c r="AB32" s="15"/>
      <c r="AC32" s="15"/>
      <c r="AD32" s="19"/>
      <c r="AE32" s="19"/>
    </row>
    <row r="33" spans="4:31" ht="16.5" customHeight="1" x14ac:dyDescent="0.25">
      <c r="D33" s="49"/>
      <c r="E33" s="49"/>
      <c r="F33" s="49"/>
      <c r="G33" s="49"/>
      <c r="H33" s="49"/>
      <c r="I33" s="49"/>
      <c r="J33" s="49"/>
      <c r="Z33" s="19"/>
      <c r="AA33" s="19"/>
      <c r="AB33" s="15"/>
      <c r="AC33" s="36"/>
      <c r="AD33" s="19"/>
      <c r="AE33" s="19"/>
    </row>
    <row r="34" spans="4:31" ht="16.5" customHeight="1" x14ac:dyDescent="0.25">
      <c r="D34" s="49"/>
      <c r="E34" s="49"/>
      <c r="F34" s="49"/>
      <c r="G34" s="49"/>
      <c r="H34" s="49"/>
      <c r="I34" s="49"/>
      <c r="J34" s="49"/>
      <c r="Z34" s="19"/>
      <c r="AA34" s="19"/>
      <c r="AD34" s="19"/>
      <c r="AE34" s="19"/>
    </row>
    <row r="35" spans="4:31" ht="16.5" customHeight="1" x14ac:dyDescent="0.25">
      <c r="Z35" s="19"/>
      <c r="AA35" s="19"/>
      <c r="AD35" s="19"/>
      <c r="AE35" s="19"/>
    </row>
    <row r="36" spans="4:31" ht="16.5" customHeight="1" x14ac:dyDescent="0.25">
      <c r="Z36" s="19"/>
      <c r="AA36" s="19"/>
      <c r="AD36" s="19"/>
      <c r="AE36" s="19"/>
    </row>
    <row r="37" spans="4:31" ht="16.5" customHeight="1" x14ac:dyDescent="0.25">
      <c r="Z37" s="19"/>
      <c r="AA37" s="19"/>
      <c r="AD37" s="19"/>
      <c r="AE37" s="19"/>
    </row>
    <row r="38" spans="4:31" ht="16.5" customHeight="1" x14ac:dyDescent="0.25">
      <c r="Z38" s="19"/>
      <c r="AA38" s="19"/>
      <c r="AD38" s="19"/>
      <c r="AE38" s="19"/>
    </row>
    <row r="39" spans="4:31" ht="16.5" customHeight="1" x14ac:dyDescent="0.25">
      <c r="Z39" s="19"/>
      <c r="AA39" s="19"/>
      <c r="AD39" s="19"/>
      <c r="AE39" s="19"/>
    </row>
    <row r="40" spans="4:31" ht="16.5" customHeight="1" x14ac:dyDescent="0.25">
      <c r="Z40" s="19"/>
      <c r="AA40" s="19"/>
      <c r="AD40" s="19"/>
      <c r="AE40" s="19"/>
    </row>
    <row r="41" spans="4:31" ht="16.5" customHeight="1" x14ac:dyDescent="0.25">
      <c r="Z41" s="19"/>
      <c r="AA41" s="19"/>
      <c r="AD41" s="19"/>
      <c r="AE41" s="19"/>
    </row>
    <row r="42" spans="4:31" ht="16.5" customHeight="1" x14ac:dyDescent="0.25">
      <c r="Z42" s="19"/>
      <c r="AA42" s="19"/>
      <c r="AD42" s="19"/>
      <c r="AE42" s="19"/>
    </row>
    <row r="43" spans="4:31" ht="17.100000000000001" customHeight="1" x14ac:dyDescent="0.25">
      <c r="Z43" s="19"/>
      <c r="AA43" s="19"/>
      <c r="AD43" s="19"/>
      <c r="AE43" s="19"/>
    </row>
    <row r="44" spans="4:31" ht="19.5" customHeight="1" x14ac:dyDescent="0.25">
      <c r="Z44" s="19"/>
      <c r="AA44" s="19"/>
      <c r="AD44" s="19"/>
      <c r="AE44" s="19"/>
    </row>
    <row r="45" spans="4:31" ht="19.5" customHeight="1" x14ac:dyDescent="0.25">
      <c r="Z45" s="19"/>
      <c r="AA45" s="19"/>
      <c r="AD45" s="19"/>
      <c r="AE45" s="19"/>
    </row>
    <row r="46" spans="4:31" ht="18.75" customHeight="1" x14ac:dyDescent="0.25">
      <c r="Z46" s="19"/>
      <c r="AA46" s="19"/>
      <c r="AD46" s="19"/>
      <c r="AE46" s="19"/>
    </row>
    <row r="47" spans="4:31" ht="19.5" customHeight="1" x14ac:dyDescent="0.25">
      <c r="Z47" s="19"/>
      <c r="AA47" s="19"/>
      <c r="AB47" s="10" t="s">
        <v>11</v>
      </c>
      <c r="AC47" s="10" t="s">
        <v>12</v>
      </c>
      <c r="AD47" s="19"/>
      <c r="AE47" s="19"/>
    </row>
    <row r="48" spans="4:31" ht="19.5" customHeight="1" x14ac:dyDescent="0.25">
      <c r="Z48" s="19"/>
      <c r="AA48" s="19"/>
      <c r="AB48" s="10">
        <v>3</v>
      </c>
      <c r="AC48" s="11">
        <v>0.376</v>
      </c>
      <c r="AD48" s="19"/>
      <c r="AE48" s="19"/>
    </row>
    <row r="49" spans="26:29" ht="19.5" customHeight="1" x14ac:dyDescent="0.25">
      <c r="Z49" s="19"/>
      <c r="AA49" s="19"/>
      <c r="AB49" s="10">
        <v>4</v>
      </c>
      <c r="AC49" s="11">
        <v>0.66800000000000004</v>
      </c>
    </row>
    <row r="50" spans="26:29" ht="19.5" customHeight="1" x14ac:dyDescent="0.25">
      <c r="AB50" s="10">
        <v>5</v>
      </c>
      <c r="AC50" s="11">
        <v>1.0429999999999999</v>
      </c>
    </row>
    <row r="51" spans="26:29" ht="19.5" customHeight="1" x14ac:dyDescent="0.25">
      <c r="AB51" s="10">
        <v>6</v>
      </c>
      <c r="AC51" s="11">
        <v>1.502</v>
      </c>
    </row>
    <row r="52" spans="26:29" ht="19.5" customHeight="1" x14ac:dyDescent="0.25">
      <c r="AB52" s="10">
        <v>7</v>
      </c>
      <c r="AC52" s="11">
        <v>2.044</v>
      </c>
    </row>
    <row r="53" spans="26:29" ht="19.5" customHeight="1" x14ac:dyDescent="0.25">
      <c r="AB53" s="10">
        <v>8</v>
      </c>
      <c r="AC53" s="11">
        <v>2.67</v>
      </c>
    </row>
    <row r="54" spans="26:29" ht="19.5" customHeight="1" x14ac:dyDescent="0.25">
      <c r="AB54" s="10">
        <v>9</v>
      </c>
      <c r="AC54" s="11">
        <v>3.4</v>
      </c>
    </row>
    <row r="55" spans="26:29" ht="19.5" customHeight="1" x14ac:dyDescent="0.25">
      <c r="AB55" s="10">
        <v>10</v>
      </c>
      <c r="AC55" s="11">
        <v>4.3029999999999999</v>
      </c>
    </row>
    <row r="56" spans="26:29" ht="19.5" customHeight="1" x14ac:dyDescent="0.25">
      <c r="AB56" s="10">
        <v>11</v>
      </c>
      <c r="AC56" s="11">
        <v>5.3129999999999997</v>
      </c>
    </row>
    <row r="57" spans="26:29" ht="19.5" customHeight="1" x14ac:dyDescent="0.25">
      <c r="AB57" s="10">
        <v>14</v>
      </c>
      <c r="AC57" s="11">
        <v>7.65</v>
      </c>
    </row>
    <row r="58" spans="26:29" ht="19.5" customHeight="1" x14ac:dyDescent="0.25">
      <c r="AB58" s="10">
        <v>18</v>
      </c>
      <c r="AC58" s="11">
        <v>13.6</v>
      </c>
    </row>
    <row r="59" spans="26:29" ht="19.5" customHeight="1" x14ac:dyDescent="0.25">
      <c r="AB59" s="13">
        <v>20</v>
      </c>
      <c r="AC59" s="14">
        <v>16.690000000000001</v>
      </c>
    </row>
  </sheetData>
  <mergeCells count="27">
    <mergeCell ref="B20:J20"/>
    <mergeCell ref="B19:J19"/>
    <mergeCell ref="L32:P32"/>
    <mergeCell ref="R32:Z32"/>
    <mergeCell ref="J2:J7"/>
    <mergeCell ref="L4:Z4"/>
    <mergeCell ref="L5:L6"/>
    <mergeCell ref="M5:M6"/>
    <mergeCell ref="P5:P6"/>
    <mergeCell ref="R5:R6"/>
    <mergeCell ref="L2:Z2"/>
    <mergeCell ref="N5:N6"/>
    <mergeCell ref="O5:O6"/>
    <mergeCell ref="Q5:Q6"/>
    <mergeCell ref="I2:I7"/>
    <mergeCell ref="B2:B7"/>
    <mergeCell ref="C2:C7"/>
    <mergeCell ref="D2:D7"/>
    <mergeCell ref="E2:E7"/>
    <mergeCell ref="H2:H7"/>
    <mergeCell ref="F2:F7"/>
    <mergeCell ref="G2:G7"/>
    <mergeCell ref="S5:Z5"/>
    <mergeCell ref="L7:Z7"/>
    <mergeCell ref="L20:Z20"/>
    <mergeCell ref="R19:Z19"/>
    <mergeCell ref="L19:P19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028FA-6583-48AE-96D2-F0E9CAC7A294}">
  <dimension ref="A1:AI56"/>
  <sheetViews>
    <sheetView zoomScale="80" zoomScaleNormal="80" workbookViewId="0">
      <selection activeCell="B7" sqref="B7:J28"/>
    </sheetView>
  </sheetViews>
  <sheetFormatPr defaultColWidth="9.140625" defaultRowHeight="19.5" customHeight="1" x14ac:dyDescent="0.25"/>
  <cols>
    <col min="1" max="1" width="3.85546875" style="17" customWidth="1"/>
    <col min="2" max="4" width="4.28515625" style="17" customWidth="1"/>
    <col min="5" max="5" width="4.28515625" style="17" hidden="1" customWidth="1"/>
    <col min="6" max="10" width="4.28515625" style="17" customWidth="1"/>
    <col min="11" max="11" width="2.7109375" style="18" customWidth="1"/>
    <col min="12" max="12" width="8.7109375" style="18" customWidth="1"/>
    <col min="13" max="15" width="12.7109375" style="18" customWidth="1"/>
    <col min="16" max="16" width="11.7109375" style="18" customWidth="1"/>
    <col min="17" max="18" width="8.7109375" style="18" customWidth="1"/>
    <col min="19" max="26" width="11.7109375" style="18" customWidth="1"/>
    <col min="27" max="27" width="2.7109375" style="18" customWidth="1"/>
    <col min="28" max="32" width="14.85546875" style="18" hidden="1" customWidth="1"/>
    <col min="33" max="36" width="12.7109375" style="18" customWidth="1"/>
    <col min="37" max="16384" width="9.140625" style="18"/>
  </cols>
  <sheetData>
    <row r="1" spans="2:35" ht="20.100000000000001" customHeight="1" x14ac:dyDescent="0.25">
      <c r="L1" s="43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2:35" ht="20.100000000000001" customHeight="1" x14ac:dyDescent="0.25">
      <c r="B2" s="66" t="s">
        <v>59</v>
      </c>
      <c r="C2" s="66" t="s">
        <v>60</v>
      </c>
      <c r="D2" s="66" t="s">
        <v>61</v>
      </c>
      <c r="E2" s="45" t="s">
        <v>62</v>
      </c>
      <c r="F2" s="66" t="s">
        <v>63</v>
      </c>
      <c r="G2" s="66" t="s">
        <v>64</v>
      </c>
      <c r="H2" s="66" t="s">
        <v>65</v>
      </c>
      <c r="I2" s="66" t="s">
        <v>66</v>
      </c>
      <c r="J2" s="66" t="s">
        <v>67</v>
      </c>
      <c r="L2" s="38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E2" s="20"/>
      <c r="AF2" s="20"/>
      <c r="AG2" s="21"/>
      <c r="AH2" s="20"/>
      <c r="AI2" s="21"/>
    </row>
    <row r="3" spans="2:35" ht="16.5" customHeight="1" thickBot="1" x14ac:dyDescent="0.3">
      <c r="B3" s="67"/>
      <c r="C3" s="67"/>
      <c r="D3" s="67"/>
      <c r="E3" s="46"/>
      <c r="F3" s="67"/>
      <c r="G3" s="67"/>
      <c r="H3" s="67"/>
      <c r="I3" s="67"/>
      <c r="J3" s="67"/>
      <c r="L3" s="43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I3" s="21"/>
    </row>
    <row r="4" spans="2:35" ht="24" customHeight="1" x14ac:dyDescent="0.25">
      <c r="B4" s="67"/>
      <c r="C4" s="67"/>
      <c r="D4" s="67"/>
      <c r="E4" s="46"/>
      <c r="F4" s="67"/>
      <c r="G4" s="67"/>
      <c r="H4" s="67"/>
      <c r="I4" s="67"/>
      <c r="J4" s="67"/>
      <c r="L4" s="55" t="s">
        <v>0</v>
      </c>
      <c r="M4" s="75" t="s">
        <v>53</v>
      </c>
      <c r="N4" s="75" t="s">
        <v>54</v>
      </c>
      <c r="O4" s="78" t="s">
        <v>55</v>
      </c>
      <c r="P4" s="53" t="s">
        <v>1</v>
      </c>
      <c r="Q4" s="80" t="s">
        <v>68</v>
      </c>
      <c r="R4" s="53" t="s">
        <v>2</v>
      </c>
      <c r="S4" s="53" t="s">
        <v>57</v>
      </c>
      <c r="T4" s="53"/>
      <c r="U4" s="53"/>
      <c r="V4" s="53"/>
      <c r="W4" s="53"/>
      <c r="X4" s="53"/>
      <c r="Y4" s="53"/>
      <c r="Z4" s="54"/>
    </row>
    <row r="5" spans="2:35" ht="24" customHeight="1" thickBot="1" x14ac:dyDescent="0.3">
      <c r="B5" s="67"/>
      <c r="C5" s="67"/>
      <c r="D5" s="67"/>
      <c r="E5" s="46"/>
      <c r="F5" s="67"/>
      <c r="G5" s="67"/>
      <c r="H5" s="67"/>
      <c r="I5" s="67"/>
      <c r="J5" s="67"/>
      <c r="L5" s="74"/>
      <c r="M5" s="76"/>
      <c r="N5" s="76"/>
      <c r="O5" s="79"/>
      <c r="P5" s="77"/>
      <c r="Q5" s="81"/>
      <c r="R5" s="77"/>
      <c r="S5" s="40" t="s">
        <v>3</v>
      </c>
      <c r="T5" s="40" t="s">
        <v>4</v>
      </c>
      <c r="U5" s="40" t="s">
        <v>5</v>
      </c>
      <c r="V5" s="40" t="s">
        <v>6</v>
      </c>
      <c r="W5" s="40" t="s">
        <v>7</v>
      </c>
      <c r="X5" s="40" t="s">
        <v>8</v>
      </c>
      <c r="Y5" s="40" t="s">
        <v>9</v>
      </c>
      <c r="Z5" s="34" t="s">
        <v>56</v>
      </c>
    </row>
    <row r="6" spans="2:35" ht="16.5" customHeight="1" x14ac:dyDescent="0.25">
      <c r="B6" s="68"/>
      <c r="C6" s="68"/>
      <c r="D6" s="68"/>
      <c r="E6" s="47"/>
      <c r="F6" s="68"/>
      <c r="G6" s="68"/>
      <c r="H6" s="68"/>
      <c r="I6" s="68"/>
      <c r="J6" s="68"/>
      <c r="L6" s="55" t="s">
        <v>58</v>
      </c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4"/>
      <c r="AB6" s="13" t="s">
        <v>26</v>
      </c>
      <c r="AC6" s="13" t="s">
        <v>29</v>
      </c>
      <c r="AD6" s="13" t="s">
        <v>30</v>
      </c>
      <c r="AE6" s="13" t="s">
        <v>31</v>
      </c>
      <c r="AF6" s="13" t="s">
        <v>32</v>
      </c>
    </row>
    <row r="7" spans="2:35" ht="16.5" customHeight="1" x14ac:dyDescent="0.25">
      <c r="B7" s="13"/>
      <c r="C7" s="13"/>
      <c r="D7" s="22"/>
      <c r="E7" s="13"/>
      <c r="F7" s="13"/>
      <c r="G7" s="13"/>
      <c r="H7" s="23"/>
      <c r="I7" s="13"/>
      <c r="J7" s="13"/>
      <c r="L7" s="25" t="str">
        <f t="shared" ref="L7:L17" si="0">CONCATENATE(B7,C7,D7,E7)</f>
        <v/>
      </c>
      <c r="M7" s="23">
        <f>F7</f>
        <v>0</v>
      </c>
      <c r="N7" s="23">
        <f>G7</f>
        <v>0</v>
      </c>
      <c r="O7" s="23">
        <f>H7</f>
        <v>0</v>
      </c>
      <c r="P7" s="26" t="str">
        <f t="shared" ref="P7:P17" si="1">CONCATENATE(I7,"' - ",J7,"""")</f>
        <v>' - "</v>
      </c>
      <c r="Q7" s="26" t="e">
        <f t="shared" ref="Q7:Q17" si="2">IF($E7="E"," ",ROUNDUP($H7*($I7+$J7/12)*VLOOKUP($C7,$AB$45:$AC$56,2,),0))</f>
        <v>#N/A</v>
      </c>
      <c r="R7" s="41">
        <v>3</v>
      </c>
      <c r="S7" s="27"/>
      <c r="T7" s="27"/>
      <c r="U7" s="27"/>
      <c r="V7" s="27"/>
      <c r="W7" s="27"/>
      <c r="X7" s="27"/>
      <c r="Y7" s="27"/>
      <c r="Z7" s="28"/>
      <c r="AB7" s="13"/>
      <c r="AC7" s="13"/>
      <c r="AD7" s="13"/>
      <c r="AE7" s="13"/>
      <c r="AF7" s="13"/>
    </row>
    <row r="8" spans="2:35" ht="16.5" customHeight="1" x14ac:dyDescent="0.25">
      <c r="B8" s="13"/>
      <c r="C8" s="13"/>
      <c r="D8" s="22"/>
      <c r="E8" s="13"/>
      <c r="F8" s="13"/>
      <c r="G8" s="13"/>
      <c r="H8" s="23"/>
      <c r="I8" s="13"/>
      <c r="J8" s="13"/>
      <c r="L8" s="25" t="str">
        <f t="shared" si="0"/>
        <v/>
      </c>
      <c r="M8" s="23">
        <f t="shared" ref="M8:O22" si="3">F8</f>
        <v>0</v>
      </c>
      <c r="N8" s="23">
        <f t="shared" si="3"/>
        <v>0</v>
      </c>
      <c r="O8" s="23">
        <f t="shared" si="3"/>
        <v>0</v>
      </c>
      <c r="P8" s="26" t="str">
        <f t="shared" si="1"/>
        <v>' - "</v>
      </c>
      <c r="Q8" s="26" t="e">
        <f t="shared" si="2"/>
        <v>#N/A</v>
      </c>
      <c r="R8" s="41">
        <v>3</v>
      </c>
      <c r="S8" s="27"/>
      <c r="T8" s="27"/>
      <c r="U8" s="27"/>
      <c r="V8" s="27"/>
      <c r="W8" s="27"/>
      <c r="X8" s="27"/>
      <c r="Y8" s="27"/>
      <c r="Z8" s="28"/>
      <c r="AB8" s="14">
        <v>8.4167000000000005</v>
      </c>
      <c r="AC8" s="14">
        <v>8.9167000000000005</v>
      </c>
      <c r="AD8" s="13">
        <v>6</v>
      </c>
      <c r="AE8" s="14">
        <f>(AC8-AB8)/AD8</f>
        <v>8.3333333333333329E-2</v>
      </c>
      <c r="AF8" s="14">
        <f>ROUNDUP(((AB8+AC8)/2)*(AD8+1),0)</f>
        <v>61</v>
      </c>
    </row>
    <row r="9" spans="2:35" ht="16.5" customHeight="1" x14ac:dyDescent="0.25">
      <c r="B9" s="13"/>
      <c r="C9" s="13"/>
      <c r="D9" s="22"/>
      <c r="E9" s="13"/>
      <c r="F9" s="13"/>
      <c r="G9" s="13"/>
      <c r="H9" s="23"/>
      <c r="I9" s="13"/>
      <c r="J9" s="13"/>
      <c r="L9" s="25" t="str">
        <f t="shared" si="0"/>
        <v/>
      </c>
      <c r="M9" s="23">
        <f t="shared" si="3"/>
        <v>0</v>
      </c>
      <c r="N9" s="23">
        <f t="shared" si="3"/>
        <v>0</v>
      </c>
      <c r="O9" s="23">
        <f t="shared" si="3"/>
        <v>0</v>
      </c>
      <c r="P9" s="26" t="str">
        <f t="shared" si="1"/>
        <v>' - "</v>
      </c>
      <c r="Q9" s="26" t="e">
        <f t="shared" si="2"/>
        <v>#N/A</v>
      </c>
      <c r="R9" s="41">
        <v>3</v>
      </c>
      <c r="S9" s="27"/>
      <c r="T9" s="27"/>
      <c r="U9" s="27"/>
      <c r="V9" s="27"/>
      <c r="W9" s="27"/>
      <c r="X9" s="27"/>
      <c r="Y9" s="27"/>
      <c r="Z9" s="28"/>
      <c r="AB9" s="14"/>
      <c r="AC9" s="14"/>
      <c r="AD9" s="13"/>
      <c r="AE9" s="14"/>
      <c r="AF9" s="14"/>
    </row>
    <row r="10" spans="2:35" ht="16.5" customHeight="1" x14ac:dyDescent="0.25">
      <c r="B10" s="13"/>
      <c r="C10" s="13"/>
      <c r="D10" s="22"/>
      <c r="E10" s="13"/>
      <c r="F10" s="13"/>
      <c r="G10" s="13"/>
      <c r="H10" s="23"/>
      <c r="I10" s="13"/>
      <c r="J10" s="13"/>
      <c r="L10" s="25" t="str">
        <f t="shared" si="0"/>
        <v/>
      </c>
      <c r="M10" s="23">
        <f t="shared" si="3"/>
        <v>0</v>
      </c>
      <c r="N10" s="23">
        <f t="shared" si="3"/>
        <v>0</v>
      </c>
      <c r="O10" s="23">
        <f t="shared" si="3"/>
        <v>0</v>
      </c>
      <c r="P10" s="26" t="str">
        <f t="shared" si="1"/>
        <v>' - "</v>
      </c>
      <c r="Q10" s="26" t="e">
        <f t="shared" si="2"/>
        <v>#N/A</v>
      </c>
      <c r="R10" s="41" t="s">
        <v>10</v>
      </c>
      <c r="S10" s="27"/>
      <c r="T10" s="27"/>
      <c r="U10" s="27"/>
      <c r="V10" s="27"/>
      <c r="W10" s="27"/>
      <c r="X10" s="27"/>
      <c r="Y10" s="27"/>
      <c r="Z10" s="28"/>
      <c r="AB10" s="14">
        <v>9.0832999999999995</v>
      </c>
      <c r="AC10" s="14">
        <v>10.416700000000001</v>
      </c>
      <c r="AD10" s="13">
        <v>16</v>
      </c>
      <c r="AE10" s="14">
        <f>(AC10-AB10)/AD10</f>
        <v>8.3337500000000064E-2</v>
      </c>
      <c r="AF10" s="14">
        <f>ROUNDUP(((AB10+AC10)/2)*(AD10+1),0)</f>
        <v>166</v>
      </c>
    </row>
    <row r="11" spans="2:35" ht="16.5" customHeight="1" x14ac:dyDescent="0.25">
      <c r="B11" s="13"/>
      <c r="C11" s="13"/>
      <c r="D11" s="22"/>
      <c r="E11" s="13"/>
      <c r="F11" s="13"/>
      <c r="G11" s="13"/>
      <c r="H11" s="23"/>
      <c r="I11" s="13"/>
      <c r="J11" s="13"/>
      <c r="L11" s="25" t="str">
        <f t="shared" si="0"/>
        <v/>
      </c>
      <c r="M11" s="23">
        <f t="shared" si="3"/>
        <v>0</v>
      </c>
      <c r="N11" s="23">
        <f t="shared" si="3"/>
        <v>0</v>
      </c>
      <c r="O11" s="23">
        <f t="shared" si="3"/>
        <v>0</v>
      </c>
      <c r="P11" s="26" t="str">
        <f t="shared" si="1"/>
        <v>' - "</v>
      </c>
      <c r="Q11" s="26" t="e">
        <f t="shared" si="2"/>
        <v>#N/A</v>
      </c>
      <c r="R11" s="41" t="s">
        <v>10</v>
      </c>
      <c r="S11" s="13"/>
      <c r="T11" s="13"/>
      <c r="U11" s="13"/>
      <c r="V11" s="13"/>
      <c r="W11" s="13"/>
      <c r="X11" s="13"/>
      <c r="Y11" s="13"/>
      <c r="Z11" s="29"/>
      <c r="AB11" s="14">
        <v>10.583299999999999</v>
      </c>
      <c r="AC11" s="14">
        <v>11.083299999999999</v>
      </c>
      <c r="AD11" s="13">
        <v>6</v>
      </c>
      <c r="AE11" s="14">
        <f>(AC11-AB11)/AD11</f>
        <v>8.3333333333333329E-2</v>
      </c>
      <c r="AF11" s="14">
        <f>ROUNDUP(((AB11+AC11)/2)*(AD11+1),0)</f>
        <v>76</v>
      </c>
      <c r="AG11" s="38"/>
      <c r="AH11" s="30"/>
      <c r="AI11" s="30"/>
    </row>
    <row r="12" spans="2:35" ht="16.5" customHeight="1" x14ac:dyDescent="0.25">
      <c r="B12" s="13"/>
      <c r="C12" s="13"/>
      <c r="D12" s="22"/>
      <c r="E12" s="13"/>
      <c r="F12" s="13"/>
      <c r="G12" s="13"/>
      <c r="H12" s="23"/>
      <c r="I12" s="13"/>
      <c r="J12" s="13"/>
      <c r="L12" s="25" t="str">
        <f t="shared" si="0"/>
        <v/>
      </c>
      <c r="M12" s="23">
        <f t="shared" si="3"/>
        <v>0</v>
      </c>
      <c r="N12" s="23">
        <f t="shared" si="3"/>
        <v>0</v>
      </c>
      <c r="O12" s="23">
        <f t="shared" si="3"/>
        <v>0</v>
      </c>
      <c r="P12" s="26" t="str">
        <f t="shared" si="1"/>
        <v>' - "</v>
      </c>
      <c r="Q12" s="26" t="e">
        <f t="shared" si="2"/>
        <v>#N/A</v>
      </c>
      <c r="R12" s="41" t="s">
        <v>10</v>
      </c>
      <c r="S12" s="13"/>
      <c r="T12" s="13"/>
      <c r="U12" s="13"/>
      <c r="V12" s="13"/>
      <c r="W12" s="13"/>
      <c r="X12" s="13"/>
      <c r="Y12" s="13"/>
      <c r="Z12" s="29"/>
      <c r="AB12" s="14"/>
      <c r="AC12" s="14"/>
      <c r="AD12" s="13"/>
      <c r="AE12" s="14" t="e">
        <f>(AC12-AB12)/AD12</f>
        <v>#DIV/0!</v>
      </c>
      <c r="AF12" s="14">
        <f>ROUNDUP(((AB12+AC12)/2)*(AD12+1),0)</f>
        <v>0</v>
      </c>
      <c r="AG12" s="38"/>
      <c r="AH12" s="30"/>
      <c r="AI12" s="30"/>
    </row>
    <row r="13" spans="2:35" ht="16.5" customHeight="1" x14ac:dyDescent="0.25">
      <c r="B13" s="13"/>
      <c r="C13" s="13"/>
      <c r="D13" s="22"/>
      <c r="E13" s="13"/>
      <c r="F13" s="13"/>
      <c r="G13" s="13"/>
      <c r="H13" s="23"/>
      <c r="I13" s="13"/>
      <c r="J13" s="13"/>
      <c r="L13" s="25" t="str">
        <f t="shared" si="0"/>
        <v/>
      </c>
      <c r="M13" s="23">
        <f t="shared" si="3"/>
        <v>0</v>
      </c>
      <c r="N13" s="23">
        <f t="shared" si="3"/>
        <v>0</v>
      </c>
      <c r="O13" s="23">
        <f t="shared" si="3"/>
        <v>0</v>
      </c>
      <c r="P13" s="26" t="str">
        <f t="shared" si="1"/>
        <v>' - "</v>
      </c>
      <c r="Q13" s="26" t="e">
        <f t="shared" si="2"/>
        <v>#N/A</v>
      </c>
      <c r="R13" s="41">
        <v>2</v>
      </c>
      <c r="S13" s="13"/>
      <c r="T13" s="13"/>
      <c r="U13" s="13"/>
      <c r="V13" s="13"/>
      <c r="W13" s="13"/>
      <c r="X13" s="13"/>
      <c r="Y13" s="13"/>
      <c r="Z13" s="29"/>
      <c r="AE13" s="30"/>
      <c r="AF13" s="30"/>
      <c r="AG13" s="38"/>
      <c r="AH13" s="30"/>
      <c r="AI13" s="30"/>
    </row>
    <row r="14" spans="2:35" ht="16.5" customHeight="1" x14ac:dyDescent="0.25">
      <c r="B14" s="13"/>
      <c r="C14" s="13"/>
      <c r="D14" s="22"/>
      <c r="E14" s="13"/>
      <c r="F14" s="13"/>
      <c r="G14" s="13"/>
      <c r="H14" s="23"/>
      <c r="I14" s="13"/>
      <c r="J14" s="13"/>
      <c r="L14" s="25" t="str">
        <f t="shared" si="0"/>
        <v/>
      </c>
      <c r="M14" s="23">
        <f t="shared" si="3"/>
        <v>0</v>
      </c>
      <c r="N14" s="23">
        <f t="shared" si="3"/>
        <v>0</v>
      </c>
      <c r="O14" s="23">
        <f t="shared" si="3"/>
        <v>0</v>
      </c>
      <c r="P14" s="26" t="str">
        <f t="shared" si="1"/>
        <v>' - "</v>
      </c>
      <c r="Q14" s="26" t="e">
        <f t="shared" si="2"/>
        <v>#N/A</v>
      </c>
      <c r="R14" s="41" t="s">
        <v>10</v>
      </c>
      <c r="S14" s="13"/>
      <c r="T14" s="13"/>
      <c r="U14" s="13"/>
      <c r="V14" s="13"/>
      <c r="W14" s="13"/>
      <c r="X14" s="13"/>
      <c r="Y14" s="13"/>
      <c r="Z14" s="29"/>
      <c r="AE14" s="30"/>
      <c r="AF14" s="30"/>
      <c r="AG14" s="38"/>
      <c r="AH14" s="30"/>
      <c r="AI14" s="30"/>
    </row>
    <row r="15" spans="2:35" ht="16.5" customHeight="1" x14ac:dyDescent="0.25">
      <c r="B15" s="13"/>
      <c r="C15" s="13"/>
      <c r="D15" s="22"/>
      <c r="E15" s="13"/>
      <c r="F15" s="13"/>
      <c r="G15" s="13"/>
      <c r="H15" s="23"/>
      <c r="I15" s="13"/>
      <c r="J15" s="13"/>
      <c r="L15" s="25" t="str">
        <f t="shared" si="0"/>
        <v/>
      </c>
      <c r="M15" s="23">
        <f t="shared" si="3"/>
        <v>0</v>
      </c>
      <c r="N15" s="23">
        <f t="shared" si="3"/>
        <v>0</v>
      </c>
      <c r="O15" s="23">
        <f t="shared" si="3"/>
        <v>0</v>
      </c>
      <c r="P15" s="26" t="str">
        <f t="shared" si="1"/>
        <v>' - "</v>
      </c>
      <c r="Q15" s="26" t="e">
        <f t="shared" si="2"/>
        <v>#N/A</v>
      </c>
      <c r="R15" s="41">
        <v>2</v>
      </c>
      <c r="S15" s="13"/>
      <c r="T15" s="13"/>
      <c r="U15" s="13"/>
      <c r="V15" s="13"/>
      <c r="W15" s="13"/>
      <c r="X15" s="13"/>
      <c r="Y15" s="13"/>
      <c r="Z15" s="29"/>
      <c r="AE15" s="30"/>
      <c r="AF15" s="30"/>
      <c r="AG15" s="38"/>
      <c r="AH15" s="30"/>
      <c r="AI15" s="30"/>
    </row>
    <row r="16" spans="2:35" ht="16.5" customHeight="1" x14ac:dyDescent="0.25">
      <c r="B16" s="13"/>
      <c r="C16" s="13"/>
      <c r="D16" s="22"/>
      <c r="E16" s="13"/>
      <c r="F16" s="13"/>
      <c r="G16" s="13"/>
      <c r="H16" s="23"/>
      <c r="I16" s="13"/>
      <c r="J16" s="13"/>
      <c r="L16" s="25" t="str">
        <f t="shared" si="0"/>
        <v/>
      </c>
      <c r="M16" s="23">
        <f t="shared" si="3"/>
        <v>0</v>
      </c>
      <c r="N16" s="23">
        <f t="shared" si="3"/>
        <v>0</v>
      </c>
      <c r="O16" s="23">
        <f t="shared" si="3"/>
        <v>0</v>
      </c>
      <c r="P16" s="26" t="str">
        <f t="shared" si="1"/>
        <v>' - "</v>
      </c>
      <c r="Q16" s="26" t="e">
        <f t="shared" si="2"/>
        <v>#N/A</v>
      </c>
      <c r="R16" s="41" t="s">
        <v>10</v>
      </c>
      <c r="S16" s="13"/>
      <c r="T16" s="13"/>
      <c r="U16" s="13"/>
      <c r="V16" s="13"/>
      <c r="W16" s="13"/>
      <c r="X16" s="13"/>
      <c r="Y16" s="13"/>
      <c r="Z16" s="29"/>
      <c r="AE16" s="30"/>
      <c r="AF16" s="30"/>
      <c r="AG16" s="38"/>
      <c r="AH16" s="30"/>
      <c r="AI16" s="30"/>
    </row>
    <row r="17" spans="2:35" ht="16.5" customHeight="1" x14ac:dyDescent="0.25">
      <c r="B17" s="13"/>
      <c r="C17" s="13"/>
      <c r="D17" s="22"/>
      <c r="E17" s="13"/>
      <c r="F17" s="13"/>
      <c r="G17" s="13"/>
      <c r="H17" s="23"/>
      <c r="I17" s="13"/>
      <c r="J17" s="13"/>
      <c r="L17" s="25" t="str">
        <f t="shared" si="0"/>
        <v/>
      </c>
      <c r="M17" s="23">
        <f t="shared" si="3"/>
        <v>0</v>
      </c>
      <c r="N17" s="23">
        <f t="shared" si="3"/>
        <v>0</v>
      </c>
      <c r="O17" s="23">
        <f t="shared" si="3"/>
        <v>0</v>
      </c>
      <c r="P17" s="26" t="str">
        <f t="shared" si="1"/>
        <v>' - "</v>
      </c>
      <c r="Q17" s="26" t="e">
        <f t="shared" si="2"/>
        <v>#N/A</v>
      </c>
      <c r="R17" s="41" t="s">
        <v>10</v>
      </c>
      <c r="S17" s="13"/>
      <c r="T17" s="13"/>
      <c r="U17" s="13"/>
      <c r="V17" s="13"/>
      <c r="W17" s="13"/>
      <c r="X17" s="13"/>
      <c r="Y17" s="13"/>
      <c r="Z17" s="29"/>
      <c r="AE17" s="30"/>
      <c r="AF17" s="30"/>
      <c r="AG17" s="38"/>
      <c r="AH17" s="30"/>
      <c r="AI17" s="30"/>
    </row>
    <row r="18" spans="2:35" ht="16.5" customHeight="1" thickBot="1" x14ac:dyDescent="0.3">
      <c r="B18" s="69"/>
      <c r="C18" s="70"/>
      <c r="D18" s="70"/>
      <c r="E18" s="70"/>
      <c r="F18" s="70"/>
      <c r="G18" s="70"/>
      <c r="H18" s="70"/>
      <c r="I18" s="70"/>
      <c r="J18" s="71"/>
      <c r="L18" s="62" t="s">
        <v>15</v>
      </c>
      <c r="M18" s="63"/>
      <c r="N18" s="63"/>
      <c r="O18" s="63"/>
      <c r="P18" s="64"/>
      <c r="Q18" s="37" t="e">
        <f>SUM(Q7:Q17)</f>
        <v>#N/A</v>
      </c>
      <c r="R18" s="59" t="s">
        <v>69</v>
      </c>
      <c r="S18" s="60"/>
      <c r="T18" s="60"/>
      <c r="U18" s="60"/>
      <c r="V18" s="60"/>
      <c r="W18" s="60"/>
      <c r="X18" s="60"/>
      <c r="Y18" s="60"/>
      <c r="Z18" s="61"/>
      <c r="AE18" s="30"/>
      <c r="AF18" s="30"/>
      <c r="AG18" s="38"/>
      <c r="AH18" s="30"/>
      <c r="AI18" s="30"/>
    </row>
    <row r="19" spans="2:35" ht="16.5" customHeight="1" x14ac:dyDescent="0.25">
      <c r="B19" s="69"/>
      <c r="C19" s="70"/>
      <c r="D19" s="70"/>
      <c r="E19" s="70"/>
      <c r="F19" s="70"/>
      <c r="G19" s="70"/>
      <c r="H19" s="70"/>
      <c r="I19" s="70"/>
      <c r="J19" s="71"/>
      <c r="L19" s="56" t="s">
        <v>70</v>
      </c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8"/>
      <c r="AB19" s="15"/>
      <c r="AC19" s="16"/>
      <c r="AE19" s="30"/>
      <c r="AF19" s="30"/>
      <c r="AG19" s="38"/>
      <c r="AH19" s="30"/>
      <c r="AI19" s="30"/>
    </row>
    <row r="20" spans="2:35" ht="16.5" customHeight="1" x14ac:dyDescent="0.25">
      <c r="B20" s="13"/>
      <c r="C20" s="13"/>
      <c r="D20" s="22"/>
      <c r="E20" s="13"/>
      <c r="F20" s="13"/>
      <c r="G20" s="13"/>
      <c r="H20" s="23"/>
      <c r="I20" s="13"/>
      <c r="J20" s="13"/>
      <c r="L20" s="31" t="str">
        <f t="shared" ref="L20:L28" si="4">CONCATENATE(B20,C20,D20,E20)</f>
        <v/>
      </c>
      <c r="M20" s="24">
        <f t="shared" si="3"/>
        <v>0</v>
      </c>
      <c r="N20" s="24">
        <f t="shared" si="3"/>
        <v>0</v>
      </c>
      <c r="O20" s="24">
        <f t="shared" si="3"/>
        <v>0</v>
      </c>
      <c r="P20" s="35" t="str">
        <f>CONCATENATE(I20,"' - ",J20,"""")</f>
        <v>' - "</v>
      </c>
      <c r="Q20" s="26" t="e">
        <f>IF($E20="E"," ",ROUNDUP($H20*($I20+$J20/12)*VLOOKUP($C20,$AB$45:$AC$56,2,),0))</f>
        <v>#N/A</v>
      </c>
      <c r="R20" s="42" t="s">
        <v>10</v>
      </c>
      <c r="S20" s="40"/>
      <c r="T20" s="33"/>
      <c r="U20" s="33"/>
      <c r="V20" s="33"/>
      <c r="W20" s="33"/>
      <c r="X20" s="33"/>
      <c r="Y20" s="33"/>
      <c r="Z20" s="34"/>
      <c r="AB20" s="15"/>
      <c r="AC20" s="16"/>
      <c r="AE20" s="30"/>
      <c r="AF20" s="30"/>
      <c r="AG20" s="38"/>
      <c r="AH20" s="30"/>
      <c r="AI20" s="30"/>
    </row>
    <row r="21" spans="2:35" ht="16.5" customHeight="1" x14ac:dyDescent="0.25">
      <c r="B21" s="13"/>
      <c r="C21" s="13"/>
      <c r="D21" s="22"/>
      <c r="E21" s="13"/>
      <c r="F21" s="13"/>
      <c r="G21" s="13"/>
      <c r="H21" s="23"/>
      <c r="I21" s="13"/>
      <c r="J21" s="13"/>
      <c r="L21" s="31" t="str">
        <f t="shared" si="4"/>
        <v/>
      </c>
      <c r="M21" s="24">
        <f t="shared" si="3"/>
        <v>0</v>
      </c>
      <c r="N21" s="24">
        <f t="shared" si="3"/>
        <v>0</v>
      </c>
      <c r="O21" s="24">
        <f t="shared" si="3"/>
        <v>0</v>
      </c>
      <c r="P21" s="35" t="str">
        <f>CONCATENATE(I21,"' - ",J21,"""")</f>
        <v>' - "</v>
      </c>
      <c r="Q21" s="26" t="e">
        <f>IF($E21="E"," ",ROUNDUP($H21*($I21+$J21/12)*VLOOKUP($C21,$AB$45:$AC$56,2,),0))</f>
        <v>#N/A</v>
      </c>
      <c r="R21" s="42" t="s">
        <v>10</v>
      </c>
      <c r="S21" s="40"/>
      <c r="T21" s="33"/>
      <c r="U21" s="33"/>
      <c r="V21" s="33"/>
      <c r="W21" s="33"/>
      <c r="X21" s="33"/>
      <c r="Y21" s="33"/>
      <c r="Z21" s="34"/>
      <c r="AB21" s="15"/>
      <c r="AC21" s="36"/>
      <c r="AI21" s="21"/>
    </row>
    <row r="22" spans="2:35" ht="16.5" customHeight="1" x14ac:dyDescent="0.25">
      <c r="B22" s="13"/>
      <c r="C22" s="13"/>
      <c r="D22" s="22"/>
      <c r="E22" s="13"/>
      <c r="F22" s="13"/>
      <c r="G22" s="13"/>
      <c r="H22" s="23"/>
      <c r="I22" s="13"/>
      <c r="J22" s="13"/>
      <c r="L22" s="31" t="str">
        <f t="shared" si="4"/>
        <v/>
      </c>
      <c r="M22" s="24">
        <f t="shared" si="3"/>
        <v>0</v>
      </c>
      <c r="N22" s="24">
        <f t="shared" si="3"/>
        <v>0</v>
      </c>
      <c r="O22" s="24">
        <f t="shared" si="3"/>
        <v>0</v>
      </c>
      <c r="P22" s="35" t="str">
        <f t="shared" ref="P22:P28" si="5">CONCATENATE(I22,"' - ",J22,"""")</f>
        <v>' - "</v>
      </c>
      <c r="Q22" s="26" t="e">
        <f>IF($E22="E"," ",ROUNDUP($H22*($I22+$J22/12)*VLOOKUP($C22,$AB$45:$AC$56,2,),0))</f>
        <v>#N/A</v>
      </c>
      <c r="R22" s="42" t="s">
        <v>10</v>
      </c>
      <c r="S22" s="40"/>
      <c r="T22" s="33"/>
      <c r="U22" s="33"/>
      <c r="V22" s="33"/>
      <c r="W22" s="33"/>
      <c r="X22" s="33"/>
      <c r="Y22" s="33"/>
      <c r="Z22" s="34"/>
      <c r="AB22" s="15"/>
      <c r="AC22" s="36"/>
      <c r="AI22" s="21"/>
    </row>
    <row r="23" spans="2:35" ht="16.5" customHeight="1" x14ac:dyDescent="0.25">
      <c r="B23" s="13"/>
      <c r="C23" s="13"/>
      <c r="D23" s="22"/>
      <c r="E23" s="13"/>
      <c r="F23" s="13"/>
      <c r="G23" s="13"/>
      <c r="H23" s="23"/>
      <c r="I23" s="13"/>
      <c r="J23" s="13"/>
      <c r="L23" s="31"/>
      <c r="M23" s="24"/>
      <c r="N23" s="24"/>
      <c r="O23" s="24"/>
      <c r="P23" s="35"/>
      <c r="Q23" s="26"/>
      <c r="R23" s="42"/>
      <c r="S23" s="40"/>
      <c r="T23" s="33"/>
      <c r="U23" s="33"/>
      <c r="V23" s="33"/>
      <c r="W23" s="33"/>
      <c r="X23" s="33"/>
      <c r="Y23" s="33"/>
      <c r="Z23" s="34"/>
      <c r="AB23" s="15"/>
      <c r="AC23" s="36"/>
      <c r="AI23" s="21"/>
    </row>
    <row r="24" spans="2:35" ht="16.5" customHeight="1" x14ac:dyDescent="0.25">
      <c r="B24" s="13"/>
      <c r="C24" s="13"/>
      <c r="D24" s="22"/>
      <c r="E24" s="13"/>
      <c r="F24" s="13"/>
      <c r="G24" s="13"/>
      <c r="H24" s="23"/>
      <c r="I24" s="13"/>
      <c r="J24" s="13"/>
      <c r="L24" s="31" t="str">
        <f t="shared" si="4"/>
        <v/>
      </c>
      <c r="M24" s="24">
        <f t="shared" ref="M24:O28" si="6">F24</f>
        <v>0</v>
      </c>
      <c r="N24" s="24">
        <f t="shared" si="6"/>
        <v>0</v>
      </c>
      <c r="O24" s="24">
        <f t="shared" si="6"/>
        <v>0</v>
      </c>
      <c r="P24" s="35" t="str">
        <f t="shared" si="5"/>
        <v>' - "</v>
      </c>
      <c r="Q24" s="26" t="e">
        <f>IF($E24="E"," ",ROUNDUP($H24*($I24+$J24/12)*VLOOKUP($C24,$AB$45:$AC$56,2,),0))</f>
        <v>#N/A</v>
      </c>
      <c r="R24" s="42" t="s">
        <v>10</v>
      </c>
      <c r="S24" s="40"/>
      <c r="T24" s="33"/>
      <c r="U24" s="33"/>
      <c r="V24" s="33"/>
      <c r="W24" s="33"/>
      <c r="X24" s="33"/>
      <c r="Y24" s="33"/>
      <c r="Z24" s="34"/>
      <c r="AI24" s="21"/>
    </row>
    <row r="25" spans="2:35" ht="16.5" customHeight="1" x14ac:dyDescent="0.25">
      <c r="B25" s="13"/>
      <c r="C25" s="13"/>
      <c r="D25" s="22"/>
      <c r="E25" s="13"/>
      <c r="F25" s="13"/>
      <c r="G25" s="13"/>
      <c r="H25" s="23"/>
      <c r="I25" s="13"/>
      <c r="J25" s="13"/>
      <c r="L25" s="31" t="str">
        <f t="shared" si="4"/>
        <v/>
      </c>
      <c r="M25" s="24">
        <f t="shared" si="6"/>
        <v>0</v>
      </c>
      <c r="N25" s="24">
        <f t="shared" si="6"/>
        <v>0</v>
      </c>
      <c r="O25" s="24">
        <f t="shared" si="6"/>
        <v>0</v>
      </c>
      <c r="P25" s="35" t="str">
        <f t="shared" si="5"/>
        <v>' - "</v>
      </c>
      <c r="Q25" s="26" t="e">
        <f>IF($E25="E"," ",ROUNDUP($H25*($I25+$J25/12)*VLOOKUP($C25,$AB$45:$AC$56,2,),0))</f>
        <v>#N/A</v>
      </c>
      <c r="R25" s="42" t="s">
        <v>10</v>
      </c>
      <c r="S25" s="40"/>
      <c r="T25" s="33"/>
      <c r="U25" s="33"/>
      <c r="V25" s="33"/>
      <c r="W25" s="33"/>
      <c r="X25" s="33"/>
      <c r="Y25" s="33"/>
      <c r="Z25" s="34"/>
    </row>
    <row r="26" spans="2:35" ht="16.5" customHeight="1" x14ac:dyDescent="0.25">
      <c r="B26" s="13"/>
      <c r="C26" s="13"/>
      <c r="D26" s="22"/>
      <c r="E26" s="13"/>
      <c r="F26" s="13"/>
      <c r="G26" s="13"/>
      <c r="H26" s="23"/>
      <c r="I26" s="13"/>
      <c r="J26" s="13"/>
      <c r="L26" s="31" t="str">
        <f t="shared" si="4"/>
        <v/>
      </c>
      <c r="M26" s="24">
        <f t="shared" si="6"/>
        <v>0</v>
      </c>
      <c r="N26" s="24">
        <f t="shared" si="6"/>
        <v>0</v>
      </c>
      <c r="O26" s="24">
        <f t="shared" si="6"/>
        <v>0</v>
      </c>
      <c r="P26" s="35" t="str">
        <f t="shared" si="5"/>
        <v>' - "</v>
      </c>
      <c r="Q26" s="26" t="e">
        <f>IF($E26="E"," ",ROUNDUP($H26*($I26+$J26/12)*VLOOKUP($C26,$AB$45:$AC$56,2,),0))</f>
        <v>#N/A</v>
      </c>
      <c r="R26" s="42" t="s">
        <v>10</v>
      </c>
      <c r="S26" s="40"/>
      <c r="T26" s="33"/>
      <c r="U26" s="33"/>
      <c r="V26" s="33"/>
      <c r="W26" s="33"/>
      <c r="X26" s="33"/>
      <c r="Y26" s="33"/>
      <c r="Z26" s="34"/>
    </row>
    <row r="27" spans="2:35" ht="16.5" customHeight="1" x14ac:dyDescent="0.25">
      <c r="B27" s="13"/>
      <c r="C27" s="13"/>
      <c r="D27" s="22"/>
      <c r="E27" s="13"/>
      <c r="F27" s="13"/>
      <c r="G27" s="13"/>
      <c r="H27" s="23"/>
      <c r="I27" s="13"/>
      <c r="J27" s="13"/>
      <c r="L27" s="31" t="str">
        <f t="shared" si="4"/>
        <v/>
      </c>
      <c r="M27" s="24">
        <f t="shared" si="6"/>
        <v>0</v>
      </c>
      <c r="N27" s="24">
        <f t="shared" si="6"/>
        <v>0</v>
      </c>
      <c r="O27" s="24">
        <f t="shared" si="6"/>
        <v>0</v>
      </c>
      <c r="P27" s="35" t="str">
        <f t="shared" si="5"/>
        <v>' - "</v>
      </c>
      <c r="Q27" s="26" t="e">
        <f>IF($E27="E"," ",ROUNDUP($H27*($I27+$J27/12)*VLOOKUP($C27,$AB$45:$AC$56,2,),0))</f>
        <v>#N/A</v>
      </c>
      <c r="R27" s="42" t="s">
        <v>10</v>
      </c>
      <c r="S27" s="40"/>
      <c r="T27" s="33"/>
      <c r="U27" s="33"/>
      <c r="V27" s="33"/>
      <c r="W27" s="33"/>
      <c r="X27" s="33"/>
      <c r="Y27" s="33"/>
      <c r="Z27" s="34"/>
      <c r="AB27" s="38"/>
      <c r="AC27" s="38"/>
      <c r="AD27" s="38"/>
      <c r="AE27" s="38"/>
    </row>
    <row r="28" spans="2:35" ht="16.5" customHeight="1" x14ac:dyDescent="0.25">
      <c r="B28" s="13"/>
      <c r="C28" s="13"/>
      <c r="D28" s="22"/>
      <c r="E28" s="13"/>
      <c r="F28" s="13"/>
      <c r="G28" s="13"/>
      <c r="H28" s="23"/>
      <c r="I28" s="13"/>
      <c r="J28" s="13"/>
      <c r="L28" s="31" t="str">
        <f t="shared" si="4"/>
        <v/>
      </c>
      <c r="M28" s="24">
        <f t="shared" si="6"/>
        <v>0</v>
      </c>
      <c r="N28" s="24">
        <f t="shared" si="6"/>
        <v>0</v>
      </c>
      <c r="O28" s="24">
        <f t="shared" si="6"/>
        <v>0</v>
      </c>
      <c r="P28" s="35" t="str">
        <f t="shared" si="5"/>
        <v>' - "</v>
      </c>
      <c r="Q28" s="26" t="e">
        <f>IF($E28="E"," ",ROUNDUP($H28*($I28+$J28/12)*VLOOKUP($C28,$AB$45:$AC$56,2,),0))</f>
        <v>#N/A</v>
      </c>
      <c r="R28" s="42" t="s">
        <v>10</v>
      </c>
      <c r="S28" s="40"/>
      <c r="T28" s="33"/>
      <c r="U28" s="33"/>
      <c r="V28" s="33"/>
      <c r="W28" s="33"/>
      <c r="X28" s="33"/>
      <c r="Y28" s="33"/>
      <c r="Z28" s="34"/>
      <c r="AA28" s="38"/>
      <c r="AB28" s="38"/>
      <c r="AC28" s="38"/>
      <c r="AD28" s="38"/>
      <c r="AE28" s="38"/>
    </row>
    <row r="29" spans="2:35" ht="16.5" customHeight="1" thickBot="1" x14ac:dyDescent="0.3">
      <c r="L29" s="62" t="s">
        <v>15</v>
      </c>
      <c r="M29" s="63"/>
      <c r="N29" s="63"/>
      <c r="O29" s="63"/>
      <c r="P29" s="64"/>
      <c r="Q29" s="37" t="e">
        <f>SUM(Q20:Q28)</f>
        <v>#N/A</v>
      </c>
      <c r="R29" s="59" t="s">
        <v>69</v>
      </c>
      <c r="S29" s="60"/>
      <c r="T29" s="60"/>
      <c r="U29" s="60"/>
      <c r="V29" s="60"/>
      <c r="W29" s="60"/>
      <c r="X29" s="60"/>
      <c r="Y29" s="60"/>
      <c r="Z29" s="61"/>
      <c r="AA29" s="38"/>
      <c r="AB29" s="15"/>
      <c r="AC29" s="15"/>
      <c r="AD29" s="38"/>
      <c r="AE29" s="38"/>
    </row>
    <row r="30" spans="2:35" ht="16.5" customHeight="1" x14ac:dyDescent="0.25">
      <c r="Z30" s="38"/>
      <c r="AA30" s="38"/>
      <c r="AB30" s="15"/>
      <c r="AC30" s="36"/>
      <c r="AD30" s="38"/>
      <c r="AE30" s="38"/>
    </row>
    <row r="31" spans="2:35" ht="16.5" customHeight="1" x14ac:dyDescent="0.25">
      <c r="Z31" s="38"/>
      <c r="AA31" s="38"/>
      <c r="AD31" s="38"/>
      <c r="AE31" s="38"/>
    </row>
    <row r="32" spans="2:35" ht="16.5" customHeight="1" x14ac:dyDescent="0.25">
      <c r="Z32" s="38"/>
      <c r="AA32" s="38"/>
      <c r="AD32" s="38"/>
      <c r="AE32" s="38"/>
    </row>
    <row r="33" spans="26:31" ht="16.5" customHeight="1" x14ac:dyDescent="0.25">
      <c r="Z33" s="38"/>
      <c r="AA33" s="38"/>
      <c r="AD33" s="38"/>
      <c r="AE33" s="38"/>
    </row>
    <row r="34" spans="26:31" ht="16.5" customHeight="1" x14ac:dyDescent="0.25">
      <c r="Z34" s="38"/>
      <c r="AA34" s="38"/>
      <c r="AD34" s="38"/>
      <c r="AE34" s="38"/>
    </row>
    <row r="35" spans="26:31" ht="16.5" customHeight="1" x14ac:dyDescent="0.25">
      <c r="Z35" s="38"/>
      <c r="AA35" s="38"/>
      <c r="AD35" s="38"/>
      <c r="AE35" s="38"/>
    </row>
    <row r="36" spans="26:31" ht="16.5" customHeight="1" x14ac:dyDescent="0.25">
      <c r="Z36" s="38"/>
      <c r="AA36" s="38"/>
      <c r="AD36" s="38"/>
      <c r="AE36" s="38"/>
    </row>
    <row r="37" spans="26:31" ht="16.5" customHeight="1" x14ac:dyDescent="0.25">
      <c r="Z37" s="38"/>
      <c r="AA37" s="38"/>
      <c r="AD37" s="38"/>
      <c r="AE37" s="38"/>
    </row>
    <row r="38" spans="26:31" ht="16.5" customHeight="1" x14ac:dyDescent="0.25">
      <c r="Z38" s="38"/>
      <c r="AA38" s="38"/>
      <c r="AD38" s="38"/>
      <c r="AE38" s="38"/>
    </row>
    <row r="39" spans="26:31" ht="16.5" customHeight="1" x14ac:dyDescent="0.25">
      <c r="Z39" s="38"/>
      <c r="AA39" s="38"/>
      <c r="AD39" s="38"/>
      <c r="AE39" s="38"/>
    </row>
    <row r="40" spans="26:31" ht="17.100000000000001" customHeight="1" x14ac:dyDescent="0.25">
      <c r="Z40" s="38"/>
      <c r="AA40" s="38"/>
      <c r="AD40" s="38"/>
      <c r="AE40" s="38"/>
    </row>
    <row r="41" spans="26:31" ht="19.5" customHeight="1" x14ac:dyDescent="0.25">
      <c r="Z41" s="38"/>
      <c r="AA41" s="38"/>
      <c r="AD41" s="38"/>
      <c r="AE41" s="38"/>
    </row>
    <row r="42" spans="26:31" ht="19.5" customHeight="1" x14ac:dyDescent="0.25">
      <c r="Z42" s="38"/>
      <c r="AA42" s="38"/>
      <c r="AD42" s="38"/>
      <c r="AE42" s="38"/>
    </row>
    <row r="43" spans="26:31" ht="18.75" customHeight="1" x14ac:dyDescent="0.25">
      <c r="Z43" s="38"/>
      <c r="AA43" s="38"/>
      <c r="AD43" s="38"/>
      <c r="AE43" s="38"/>
    </row>
    <row r="44" spans="26:31" ht="19.5" customHeight="1" x14ac:dyDescent="0.25">
      <c r="Z44" s="38"/>
      <c r="AA44" s="38"/>
      <c r="AB44" s="10" t="s">
        <v>11</v>
      </c>
      <c r="AC44" s="10" t="s">
        <v>12</v>
      </c>
      <c r="AD44" s="38"/>
      <c r="AE44" s="38"/>
    </row>
    <row r="45" spans="26:31" ht="19.5" customHeight="1" x14ac:dyDescent="0.25">
      <c r="Z45" s="38"/>
      <c r="AA45" s="38"/>
      <c r="AB45" s="10">
        <v>3</v>
      </c>
      <c r="AC45" s="11">
        <v>0.376</v>
      </c>
      <c r="AD45" s="38"/>
      <c r="AE45" s="38"/>
    </row>
    <row r="46" spans="26:31" ht="19.5" customHeight="1" x14ac:dyDescent="0.25">
      <c r="Z46" s="38"/>
      <c r="AA46" s="38"/>
      <c r="AB46" s="10">
        <v>4</v>
      </c>
      <c r="AC46" s="11">
        <v>0.66800000000000004</v>
      </c>
    </row>
    <row r="47" spans="26:31" ht="19.5" customHeight="1" x14ac:dyDescent="0.25">
      <c r="AB47" s="10">
        <v>5</v>
      </c>
      <c r="AC47" s="11">
        <v>1.0429999999999999</v>
      </c>
    </row>
    <row r="48" spans="26:31" ht="19.5" customHeight="1" x14ac:dyDescent="0.25">
      <c r="AB48" s="10">
        <v>6</v>
      </c>
      <c r="AC48" s="11">
        <v>1.502</v>
      </c>
    </row>
    <row r="49" spans="28:29" ht="19.5" customHeight="1" x14ac:dyDescent="0.25">
      <c r="AB49" s="10">
        <v>7</v>
      </c>
      <c r="AC49" s="11">
        <v>2.044</v>
      </c>
    </row>
    <row r="50" spans="28:29" ht="19.5" customHeight="1" x14ac:dyDescent="0.25">
      <c r="AB50" s="10">
        <v>8</v>
      </c>
      <c r="AC50" s="11">
        <v>2.67</v>
      </c>
    </row>
    <row r="51" spans="28:29" ht="19.5" customHeight="1" x14ac:dyDescent="0.25">
      <c r="AB51" s="10">
        <v>9</v>
      </c>
      <c r="AC51" s="11">
        <v>3.4</v>
      </c>
    </row>
    <row r="52" spans="28:29" ht="19.5" customHeight="1" x14ac:dyDescent="0.25">
      <c r="AB52" s="10">
        <v>10</v>
      </c>
      <c r="AC52" s="11">
        <v>4.3029999999999999</v>
      </c>
    </row>
    <row r="53" spans="28:29" ht="19.5" customHeight="1" x14ac:dyDescent="0.25">
      <c r="AB53" s="10">
        <v>11</v>
      </c>
      <c r="AC53" s="11">
        <v>5.3129999999999997</v>
      </c>
    </row>
    <row r="54" spans="28:29" ht="19.5" customHeight="1" x14ac:dyDescent="0.25">
      <c r="AB54" s="10">
        <v>14</v>
      </c>
      <c r="AC54" s="11">
        <v>7.65</v>
      </c>
    </row>
    <row r="55" spans="28:29" ht="19.5" customHeight="1" x14ac:dyDescent="0.25">
      <c r="AB55" s="10">
        <v>18</v>
      </c>
      <c r="AC55" s="11">
        <v>13.6</v>
      </c>
    </row>
    <row r="56" spans="28:29" ht="19.5" customHeight="1" x14ac:dyDescent="0.25">
      <c r="AB56" s="13">
        <v>20</v>
      </c>
      <c r="AC56" s="14">
        <v>16.690000000000001</v>
      </c>
    </row>
  </sheetData>
  <mergeCells count="24">
    <mergeCell ref="B19:J19"/>
    <mergeCell ref="L19:Z19"/>
    <mergeCell ref="B18:J18"/>
    <mergeCell ref="D2:D6"/>
    <mergeCell ref="C2:C6"/>
    <mergeCell ref="B2:B6"/>
    <mergeCell ref="L4:L5"/>
    <mergeCell ref="M4:M5"/>
    <mergeCell ref="J2:J6"/>
    <mergeCell ref="I2:I6"/>
    <mergeCell ref="H2:H6"/>
    <mergeCell ref="G2:G6"/>
    <mergeCell ref="F2:F6"/>
    <mergeCell ref="L29:P29"/>
    <mergeCell ref="R29:Z29"/>
    <mergeCell ref="Q4:Q5"/>
    <mergeCell ref="R4:R5"/>
    <mergeCell ref="S4:Z4"/>
    <mergeCell ref="L6:Z6"/>
    <mergeCell ref="L18:P18"/>
    <mergeCell ref="R18:Z18"/>
    <mergeCell ref="N4:N5"/>
    <mergeCell ref="O4:O5"/>
    <mergeCell ref="P4:P5"/>
  </mergeCells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FA0AF-1A42-45DB-A58D-35D1260C1C90}">
  <dimension ref="A1:AI57"/>
  <sheetViews>
    <sheetView zoomScale="80" zoomScaleNormal="80" workbookViewId="0">
      <selection activeCell="B8" sqref="B8:J29"/>
    </sheetView>
  </sheetViews>
  <sheetFormatPr defaultColWidth="9.140625" defaultRowHeight="19.5" customHeight="1" x14ac:dyDescent="0.25"/>
  <cols>
    <col min="1" max="1" width="3.85546875" style="17" customWidth="1"/>
    <col min="2" max="4" width="4.28515625" style="17" customWidth="1"/>
    <col min="5" max="5" width="4.28515625" style="17" hidden="1" customWidth="1"/>
    <col min="6" max="10" width="4.28515625" style="17" customWidth="1"/>
    <col min="11" max="11" width="2.7109375" style="18" customWidth="1"/>
    <col min="12" max="12" width="8.7109375" style="18" customWidth="1"/>
    <col min="13" max="15" width="12.7109375" style="18" customWidth="1"/>
    <col min="16" max="16" width="11.7109375" style="18" customWidth="1"/>
    <col min="17" max="18" width="8.7109375" style="18" customWidth="1"/>
    <col min="19" max="26" width="11.7109375" style="18" customWidth="1"/>
    <col min="27" max="27" width="2.7109375" style="18" customWidth="1"/>
    <col min="28" max="32" width="14.85546875" style="18" hidden="1" customWidth="1"/>
    <col min="33" max="36" width="12.7109375" style="18" customWidth="1"/>
    <col min="37" max="16384" width="9.140625" style="18"/>
  </cols>
  <sheetData>
    <row r="1" spans="2:35" ht="16.5" customHeight="1" x14ac:dyDescent="0.25"/>
    <row r="2" spans="2:35" ht="20.100000000000001" customHeight="1" x14ac:dyDescent="0.25">
      <c r="B2" s="65" t="s">
        <v>59</v>
      </c>
      <c r="C2" s="65" t="s">
        <v>60</v>
      </c>
      <c r="D2" s="65" t="s">
        <v>61</v>
      </c>
      <c r="E2" s="66" t="s">
        <v>62</v>
      </c>
      <c r="F2" s="65" t="s">
        <v>63</v>
      </c>
      <c r="G2" s="65" t="s">
        <v>64</v>
      </c>
      <c r="H2" s="65" t="s">
        <v>65</v>
      </c>
      <c r="I2" s="65" t="s">
        <v>66</v>
      </c>
      <c r="J2" s="65" t="s">
        <v>67</v>
      </c>
      <c r="L2" s="72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</row>
    <row r="3" spans="2:35" ht="20.100000000000001" customHeight="1" x14ac:dyDescent="0.25">
      <c r="B3" s="65"/>
      <c r="C3" s="65"/>
      <c r="D3" s="65"/>
      <c r="E3" s="67"/>
      <c r="F3" s="65"/>
      <c r="G3" s="65"/>
      <c r="H3" s="65"/>
      <c r="I3" s="65"/>
      <c r="J3" s="65"/>
      <c r="L3" s="38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E3" s="20"/>
      <c r="AF3" s="20"/>
      <c r="AG3" s="21"/>
      <c r="AH3" s="20"/>
      <c r="AI3" s="21"/>
    </row>
    <row r="4" spans="2:35" ht="16.5" customHeight="1" thickBot="1" x14ac:dyDescent="0.3">
      <c r="B4" s="65"/>
      <c r="C4" s="65"/>
      <c r="D4" s="65"/>
      <c r="E4" s="67"/>
      <c r="F4" s="65"/>
      <c r="G4" s="65"/>
      <c r="H4" s="65"/>
      <c r="I4" s="65"/>
      <c r="J4" s="65"/>
      <c r="L4" s="72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I4" s="21"/>
    </row>
    <row r="5" spans="2:35" ht="24" customHeight="1" x14ac:dyDescent="0.25">
      <c r="B5" s="65"/>
      <c r="C5" s="65"/>
      <c r="D5" s="65"/>
      <c r="E5" s="67"/>
      <c r="F5" s="65"/>
      <c r="G5" s="65"/>
      <c r="H5" s="65"/>
      <c r="I5" s="65"/>
      <c r="J5" s="65"/>
      <c r="L5" s="55" t="s">
        <v>0</v>
      </c>
      <c r="M5" s="75" t="s">
        <v>53</v>
      </c>
      <c r="N5" s="75" t="s">
        <v>54</v>
      </c>
      <c r="O5" s="78" t="s">
        <v>55</v>
      </c>
      <c r="P5" s="53" t="s">
        <v>1</v>
      </c>
      <c r="Q5" s="80" t="s">
        <v>68</v>
      </c>
      <c r="R5" s="53" t="s">
        <v>2</v>
      </c>
      <c r="S5" s="53" t="s">
        <v>57</v>
      </c>
      <c r="T5" s="53"/>
      <c r="U5" s="53"/>
      <c r="V5" s="53"/>
      <c r="W5" s="53"/>
      <c r="X5" s="53"/>
      <c r="Y5" s="53"/>
      <c r="Z5" s="54"/>
    </row>
    <row r="6" spans="2:35" ht="24" customHeight="1" thickBot="1" x14ac:dyDescent="0.3">
      <c r="B6" s="65"/>
      <c r="C6" s="65"/>
      <c r="D6" s="65"/>
      <c r="E6" s="67"/>
      <c r="F6" s="65"/>
      <c r="G6" s="65"/>
      <c r="H6" s="65"/>
      <c r="I6" s="65"/>
      <c r="J6" s="65"/>
      <c r="L6" s="74"/>
      <c r="M6" s="76"/>
      <c r="N6" s="76"/>
      <c r="O6" s="79"/>
      <c r="P6" s="77"/>
      <c r="Q6" s="81"/>
      <c r="R6" s="77"/>
      <c r="S6" s="40" t="s">
        <v>3</v>
      </c>
      <c r="T6" s="40" t="s">
        <v>4</v>
      </c>
      <c r="U6" s="40" t="s">
        <v>5</v>
      </c>
      <c r="V6" s="40" t="s">
        <v>6</v>
      </c>
      <c r="W6" s="40" t="s">
        <v>7</v>
      </c>
      <c r="X6" s="40" t="s">
        <v>8</v>
      </c>
      <c r="Y6" s="40" t="s">
        <v>9</v>
      </c>
      <c r="Z6" s="34" t="s">
        <v>56</v>
      </c>
    </row>
    <row r="7" spans="2:35" ht="16.5" customHeight="1" x14ac:dyDescent="0.25">
      <c r="B7" s="65"/>
      <c r="C7" s="65"/>
      <c r="D7" s="65"/>
      <c r="E7" s="68"/>
      <c r="F7" s="65"/>
      <c r="G7" s="65"/>
      <c r="H7" s="65"/>
      <c r="I7" s="65"/>
      <c r="J7" s="65"/>
      <c r="L7" s="55" t="s">
        <v>58</v>
      </c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4"/>
      <c r="AB7" s="13" t="s">
        <v>26</v>
      </c>
      <c r="AC7" s="13" t="s">
        <v>29</v>
      </c>
      <c r="AD7" s="13" t="s">
        <v>30</v>
      </c>
      <c r="AE7" s="13" t="s">
        <v>31</v>
      </c>
      <c r="AF7" s="13" t="s">
        <v>32</v>
      </c>
    </row>
    <row r="8" spans="2:35" ht="16.5" customHeight="1" x14ac:dyDescent="0.25">
      <c r="B8" s="13"/>
      <c r="C8" s="13"/>
      <c r="D8" s="22"/>
      <c r="E8" s="13"/>
      <c r="F8" s="13"/>
      <c r="G8" s="13"/>
      <c r="H8" s="23"/>
      <c r="I8" s="13"/>
      <c r="J8" s="13"/>
      <c r="L8" s="25" t="str">
        <f t="shared" ref="L8:L18" si="0">CONCATENATE(B8,C8,D8,E8)</f>
        <v/>
      </c>
      <c r="M8" s="23">
        <f>F8</f>
        <v>0</v>
      </c>
      <c r="N8" s="23">
        <f>G8</f>
        <v>0</v>
      </c>
      <c r="O8" s="23">
        <f>H8</f>
        <v>0</v>
      </c>
      <c r="P8" s="26" t="str">
        <f t="shared" ref="P8:P18" si="1">CONCATENATE(I8,"' - ",J8,"""")</f>
        <v>' - "</v>
      </c>
      <c r="Q8" s="26" t="e">
        <f t="shared" ref="Q8:Q18" si="2">IF($E8="E"," ",ROUNDUP($H8*($I8+$J8/12)*VLOOKUP($C8,$AB$46:$AC$57,2,),0))</f>
        <v>#N/A</v>
      </c>
      <c r="R8" s="41">
        <v>3</v>
      </c>
      <c r="S8" s="27"/>
      <c r="T8" s="27"/>
      <c r="U8" s="27"/>
      <c r="V8" s="27"/>
      <c r="W8" s="27"/>
      <c r="X8" s="27"/>
      <c r="Y8" s="27"/>
      <c r="Z8" s="28"/>
      <c r="AB8" s="13"/>
      <c r="AC8" s="13"/>
      <c r="AD8" s="13"/>
      <c r="AE8" s="13"/>
      <c r="AF8" s="13"/>
    </row>
    <row r="9" spans="2:35" ht="16.5" customHeight="1" x14ac:dyDescent="0.25">
      <c r="B9" s="13"/>
      <c r="C9" s="13"/>
      <c r="D9" s="22"/>
      <c r="E9" s="13"/>
      <c r="F9" s="13"/>
      <c r="G9" s="13"/>
      <c r="H9" s="23"/>
      <c r="I9" s="13"/>
      <c r="J9" s="13"/>
      <c r="L9" s="25" t="str">
        <f t="shared" si="0"/>
        <v/>
      </c>
      <c r="M9" s="23">
        <f t="shared" ref="M9:O24" si="3">F9</f>
        <v>0</v>
      </c>
      <c r="N9" s="23">
        <f t="shared" si="3"/>
        <v>0</v>
      </c>
      <c r="O9" s="23">
        <f t="shared" si="3"/>
        <v>0</v>
      </c>
      <c r="P9" s="26" t="str">
        <f t="shared" si="1"/>
        <v>' - "</v>
      </c>
      <c r="Q9" s="26" t="e">
        <f t="shared" si="2"/>
        <v>#N/A</v>
      </c>
      <c r="R9" s="41">
        <v>3</v>
      </c>
      <c r="S9" s="27"/>
      <c r="T9" s="27"/>
      <c r="U9" s="27"/>
      <c r="V9" s="27"/>
      <c r="W9" s="27"/>
      <c r="X9" s="27"/>
      <c r="Y9" s="27"/>
      <c r="Z9" s="28"/>
      <c r="AB9" s="14">
        <v>8.4167000000000005</v>
      </c>
      <c r="AC9" s="14">
        <v>8.9167000000000005</v>
      </c>
      <c r="AD9" s="13">
        <v>6</v>
      </c>
      <c r="AE9" s="14">
        <f>(AC9-AB9)/AD9</f>
        <v>8.3333333333333329E-2</v>
      </c>
      <c r="AF9" s="14">
        <f>ROUNDUP(((AB9+AC9)/2)*(AD9+1),0)</f>
        <v>61</v>
      </c>
    </row>
    <row r="10" spans="2:35" ht="16.5" customHeight="1" x14ac:dyDescent="0.25">
      <c r="B10" s="13"/>
      <c r="C10" s="13"/>
      <c r="D10" s="22"/>
      <c r="E10" s="13"/>
      <c r="F10" s="13"/>
      <c r="G10" s="13"/>
      <c r="H10" s="23"/>
      <c r="I10" s="13"/>
      <c r="J10" s="13"/>
      <c r="L10" s="25" t="str">
        <f t="shared" si="0"/>
        <v/>
      </c>
      <c r="M10" s="23">
        <f t="shared" si="3"/>
        <v>0</v>
      </c>
      <c r="N10" s="23">
        <f t="shared" si="3"/>
        <v>0</v>
      </c>
      <c r="O10" s="23">
        <f t="shared" si="3"/>
        <v>0</v>
      </c>
      <c r="P10" s="26" t="str">
        <f t="shared" si="1"/>
        <v>' - "</v>
      </c>
      <c r="Q10" s="26" t="e">
        <f t="shared" si="2"/>
        <v>#N/A</v>
      </c>
      <c r="R10" s="41">
        <v>3</v>
      </c>
      <c r="S10" s="27"/>
      <c r="T10" s="27"/>
      <c r="U10" s="27"/>
      <c r="V10" s="27"/>
      <c r="W10" s="27"/>
      <c r="X10" s="27"/>
      <c r="Y10" s="27"/>
      <c r="Z10" s="28"/>
      <c r="AB10" s="14"/>
      <c r="AC10" s="14"/>
      <c r="AD10" s="13"/>
      <c r="AE10" s="14"/>
      <c r="AF10" s="14"/>
    </row>
    <row r="11" spans="2:35" ht="16.5" customHeight="1" x14ac:dyDescent="0.25">
      <c r="B11" s="13"/>
      <c r="C11" s="13"/>
      <c r="D11" s="22"/>
      <c r="E11" s="13"/>
      <c r="F11" s="13"/>
      <c r="G11" s="13"/>
      <c r="H11" s="23"/>
      <c r="I11" s="13"/>
      <c r="J11" s="13"/>
      <c r="L11" s="25" t="str">
        <f t="shared" si="0"/>
        <v/>
      </c>
      <c r="M11" s="23">
        <f t="shared" si="3"/>
        <v>0</v>
      </c>
      <c r="N11" s="23">
        <f t="shared" si="3"/>
        <v>0</v>
      </c>
      <c r="O11" s="23">
        <f t="shared" si="3"/>
        <v>0</v>
      </c>
      <c r="P11" s="26" t="str">
        <f t="shared" si="1"/>
        <v>' - "</v>
      </c>
      <c r="Q11" s="26" t="e">
        <f t="shared" si="2"/>
        <v>#N/A</v>
      </c>
      <c r="R11" s="41" t="s">
        <v>10</v>
      </c>
      <c r="S11" s="27"/>
      <c r="T11" s="27"/>
      <c r="U11" s="27"/>
      <c r="V11" s="27"/>
      <c r="W11" s="27"/>
      <c r="X11" s="27"/>
      <c r="Y11" s="27"/>
      <c r="Z11" s="28"/>
      <c r="AB11" s="14">
        <v>9.0832999999999995</v>
      </c>
      <c r="AC11" s="14">
        <v>10.416700000000001</v>
      </c>
      <c r="AD11" s="13">
        <v>16</v>
      </c>
      <c r="AE11" s="14">
        <f>(AC11-AB11)/AD11</f>
        <v>8.3337500000000064E-2</v>
      </c>
      <c r="AF11" s="14">
        <f>ROUNDUP(((AB11+AC11)/2)*(AD11+1),0)</f>
        <v>166</v>
      </c>
    </row>
    <row r="12" spans="2:35" ht="16.5" customHeight="1" x14ac:dyDescent="0.25">
      <c r="B12" s="13"/>
      <c r="C12" s="13"/>
      <c r="D12" s="22"/>
      <c r="E12" s="13"/>
      <c r="F12" s="13"/>
      <c r="G12" s="13"/>
      <c r="H12" s="23"/>
      <c r="I12" s="13"/>
      <c r="J12" s="13"/>
      <c r="L12" s="25" t="str">
        <f t="shared" si="0"/>
        <v/>
      </c>
      <c r="M12" s="23">
        <f t="shared" si="3"/>
        <v>0</v>
      </c>
      <c r="N12" s="23">
        <f t="shared" si="3"/>
        <v>0</v>
      </c>
      <c r="O12" s="23">
        <f t="shared" si="3"/>
        <v>0</v>
      </c>
      <c r="P12" s="26" t="str">
        <f t="shared" si="1"/>
        <v>' - "</v>
      </c>
      <c r="Q12" s="26" t="e">
        <f t="shared" si="2"/>
        <v>#N/A</v>
      </c>
      <c r="R12" s="41" t="s">
        <v>10</v>
      </c>
      <c r="S12" s="13"/>
      <c r="T12" s="13"/>
      <c r="U12" s="13"/>
      <c r="V12" s="13"/>
      <c r="W12" s="13"/>
      <c r="X12" s="13"/>
      <c r="Y12" s="13"/>
      <c r="Z12" s="29"/>
      <c r="AB12" s="14">
        <v>10.583299999999999</v>
      </c>
      <c r="AC12" s="14">
        <v>11.083299999999999</v>
      </c>
      <c r="AD12" s="13">
        <v>6</v>
      </c>
      <c r="AE12" s="14">
        <f>(AC12-AB12)/AD12</f>
        <v>8.3333333333333329E-2</v>
      </c>
      <c r="AF12" s="14">
        <f>ROUNDUP(((AB12+AC12)/2)*(AD12+1),0)</f>
        <v>76</v>
      </c>
      <c r="AG12" s="38"/>
      <c r="AH12" s="30"/>
      <c r="AI12" s="30"/>
    </row>
    <row r="13" spans="2:35" ht="16.5" customHeight="1" x14ac:dyDescent="0.25">
      <c r="B13" s="13"/>
      <c r="C13" s="13"/>
      <c r="D13" s="22"/>
      <c r="E13" s="13"/>
      <c r="F13" s="13"/>
      <c r="G13" s="13"/>
      <c r="H13" s="23"/>
      <c r="I13" s="13"/>
      <c r="J13" s="13"/>
      <c r="L13" s="25" t="str">
        <f t="shared" si="0"/>
        <v/>
      </c>
      <c r="M13" s="23">
        <f t="shared" si="3"/>
        <v>0</v>
      </c>
      <c r="N13" s="23">
        <f t="shared" si="3"/>
        <v>0</v>
      </c>
      <c r="O13" s="23">
        <f t="shared" si="3"/>
        <v>0</v>
      </c>
      <c r="P13" s="26" t="str">
        <f t="shared" si="1"/>
        <v>' - "</v>
      </c>
      <c r="Q13" s="26" t="e">
        <f t="shared" si="2"/>
        <v>#N/A</v>
      </c>
      <c r="R13" s="41" t="s">
        <v>10</v>
      </c>
      <c r="S13" s="13"/>
      <c r="T13" s="13"/>
      <c r="U13" s="13"/>
      <c r="V13" s="13"/>
      <c r="W13" s="13"/>
      <c r="X13" s="13"/>
      <c r="Y13" s="13"/>
      <c r="Z13" s="29"/>
      <c r="AB13" s="14"/>
      <c r="AC13" s="14"/>
      <c r="AD13" s="13"/>
      <c r="AE13" s="14" t="e">
        <f>(AC13-AB13)/AD13</f>
        <v>#DIV/0!</v>
      </c>
      <c r="AF13" s="14">
        <f>ROUNDUP(((AB13+AC13)/2)*(AD13+1),0)</f>
        <v>0</v>
      </c>
      <c r="AG13" s="38"/>
      <c r="AH13" s="30"/>
      <c r="AI13" s="30"/>
    </row>
    <row r="14" spans="2:35" ht="16.5" customHeight="1" x14ac:dyDescent="0.25">
      <c r="B14" s="13"/>
      <c r="C14" s="13"/>
      <c r="D14" s="22"/>
      <c r="E14" s="13"/>
      <c r="F14" s="13"/>
      <c r="G14" s="13"/>
      <c r="H14" s="23"/>
      <c r="I14" s="13"/>
      <c r="J14" s="13"/>
      <c r="L14" s="25" t="str">
        <f t="shared" si="0"/>
        <v/>
      </c>
      <c r="M14" s="23">
        <f t="shared" si="3"/>
        <v>0</v>
      </c>
      <c r="N14" s="23">
        <f t="shared" si="3"/>
        <v>0</v>
      </c>
      <c r="O14" s="23">
        <f t="shared" si="3"/>
        <v>0</v>
      </c>
      <c r="P14" s="26" t="str">
        <f t="shared" si="1"/>
        <v>' - "</v>
      </c>
      <c r="Q14" s="26" t="e">
        <f t="shared" si="2"/>
        <v>#N/A</v>
      </c>
      <c r="R14" s="41">
        <v>2</v>
      </c>
      <c r="S14" s="13"/>
      <c r="T14" s="13"/>
      <c r="U14" s="13"/>
      <c r="V14" s="13"/>
      <c r="W14" s="13"/>
      <c r="X14" s="13"/>
      <c r="Y14" s="13"/>
      <c r="Z14" s="29"/>
      <c r="AE14" s="30"/>
      <c r="AF14" s="30"/>
      <c r="AG14" s="38"/>
      <c r="AH14" s="30"/>
      <c r="AI14" s="30"/>
    </row>
    <row r="15" spans="2:35" ht="16.5" customHeight="1" x14ac:dyDescent="0.25">
      <c r="B15" s="13"/>
      <c r="C15" s="13"/>
      <c r="D15" s="22"/>
      <c r="E15" s="13"/>
      <c r="F15" s="13"/>
      <c r="G15" s="13"/>
      <c r="H15" s="23"/>
      <c r="I15" s="13"/>
      <c r="J15" s="13"/>
      <c r="L15" s="25" t="str">
        <f t="shared" si="0"/>
        <v/>
      </c>
      <c r="M15" s="23">
        <f t="shared" si="3"/>
        <v>0</v>
      </c>
      <c r="N15" s="23">
        <f t="shared" si="3"/>
        <v>0</v>
      </c>
      <c r="O15" s="23">
        <f t="shared" si="3"/>
        <v>0</v>
      </c>
      <c r="P15" s="26" t="str">
        <f t="shared" si="1"/>
        <v>' - "</v>
      </c>
      <c r="Q15" s="26" t="e">
        <f t="shared" si="2"/>
        <v>#N/A</v>
      </c>
      <c r="R15" s="41" t="s">
        <v>10</v>
      </c>
      <c r="S15" s="13"/>
      <c r="T15" s="13"/>
      <c r="U15" s="13"/>
      <c r="V15" s="13"/>
      <c r="W15" s="13"/>
      <c r="X15" s="13"/>
      <c r="Y15" s="13"/>
      <c r="Z15" s="29"/>
      <c r="AE15" s="30"/>
      <c r="AF15" s="30"/>
      <c r="AG15" s="38"/>
      <c r="AH15" s="30"/>
      <c r="AI15" s="30"/>
    </row>
    <row r="16" spans="2:35" ht="16.5" customHeight="1" x14ac:dyDescent="0.25">
      <c r="B16" s="13"/>
      <c r="C16" s="13"/>
      <c r="D16" s="22"/>
      <c r="E16" s="13"/>
      <c r="F16" s="13"/>
      <c r="G16" s="13"/>
      <c r="H16" s="23"/>
      <c r="I16" s="13"/>
      <c r="J16" s="13"/>
      <c r="L16" s="25" t="str">
        <f t="shared" si="0"/>
        <v/>
      </c>
      <c r="M16" s="23">
        <f t="shared" si="3"/>
        <v>0</v>
      </c>
      <c r="N16" s="23">
        <f t="shared" si="3"/>
        <v>0</v>
      </c>
      <c r="O16" s="23">
        <f t="shared" si="3"/>
        <v>0</v>
      </c>
      <c r="P16" s="26" t="str">
        <f t="shared" si="1"/>
        <v>' - "</v>
      </c>
      <c r="Q16" s="26" t="e">
        <f t="shared" si="2"/>
        <v>#N/A</v>
      </c>
      <c r="R16" s="41">
        <v>2</v>
      </c>
      <c r="S16" s="13"/>
      <c r="T16" s="13"/>
      <c r="U16" s="13"/>
      <c r="V16" s="13"/>
      <c r="W16" s="13"/>
      <c r="X16" s="13"/>
      <c r="Y16" s="13"/>
      <c r="Z16" s="29"/>
      <c r="AE16" s="30"/>
      <c r="AF16" s="30"/>
      <c r="AG16" s="38"/>
      <c r="AH16" s="30"/>
      <c r="AI16" s="30"/>
    </row>
    <row r="17" spans="2:35" ht="16.5" customHeight="1" x14ac:dyDescent="0.25">
      <c r="B17" s="13"/>
      <c r="C17" s="13"/>
      <c r="D17" s="22"/>
      <c r="E17" s="13"/>
      <c r="F17" s="13"/>
      <c r="G17" s="13"/>
      <c r="H17" s="23"/>
      <c r="I17" s="13"/>
      <c r="J17" s="13"/>
      <c r="L17" s="25" t="str">
        <f t="shared" si="0"/>
        <v/>
      </c>
      <c r="M17" s="23">
        <f t="shared" si="3"/>
        <v>0</v>
      </c>
      <c r="N17" s="23">
        <f t="shared" si="3"/>
        <v>0</v>
      </c>
      <c r="O17" s="23">
        <f t="shared" si="3"/>
        <v>0</v>
      </c>
      <c r="P17" s="26" t="str">
        <f t="shared" si="1"/>
        <v>' - "</v>
      </c>
      <c r="Q17" s="26" t="e">
        <f t="shared" si="2"/>
        <v>#N/A</v>
      </c>
      <c r="R17" s="41" t="s">
        <v>10</v>
      </c>
      <c r="S17" s="13"/>
      <c r="T17" s="13"/>
      <c r="U17" s="13"/>
      <c r="V17" s="13"/>
      <c r="W17" s="13"/>
      <c r="X17" s="13"/>
      <c r="Y17" s="13"/>
      <c r="Z17" s="29"/>
      <c r="AE17" s="30"/>
      <c r="AF17" s="30"/>
      <c r="AG17" s="38"/>
      <c r="AH17" s="30"/>
      <c r="AI17" s="30"/>
    </row>
    <row r="18" spans="2:35" ht="16.5" customHeight="1" x14ac:dyDescent="0.25">
      <c r="B18" s="13"/>
      <c r="C18" s="13"/>
      <c r="D18" s="22"/>
      <c r="E18" s="13"/>
      <c r="F18" s="13"/>
      <c r="G18" s="13"/>
      <c r="H18" s="23"/>
      <c r="I18" s="13"/>
      <c r="J18" s="13"/>
      <c r="L18" s="25" t="str">
        <f t="shared" si="0"/>
        <v/>
      </c>
      <c r="M18" s="23">
        <f t="shared" si="3"/>
        <v>0</v>
      </c>
      <c r="N18" s="23">
        <f t="shared" si="3"/>
        <v>0</v>
      </c>
      <c r="O18" s="23">
        <f t="shared" si="3"/>
        <v>0</v>
      </c>
      <c r="P18" s="26" t="str">
        <f t="shared" si="1"/>
        <v>' - "</v>
      </c>
      <c r="Q18" s="26" t="e">
        <f t="shared" si="2"/>
        <v>#N/A</v>
      </c>
      <c r="R18" s="41" t="s">
        <v>10</v>
      </c>
      <c r="S18" s="13"/>
      <c r="T18" s="13"/>
      <c r="U18" s="13"/>
      <c r="V18" s="13"/>
      <c r="W18" s="13"/>
      <c r="X18" s="13"/>
      <c r="Y18" s="13"/>
      <c r="Z18" s="29"/>
      <c r="AE18" s="30"/>
      <c r="AF18" s="30"/>
      <c r="AG18" s="38"/>
      <c r="AH18" s="30"/>
      <c r="AI18" s="30"/>
    </row>
    <row r="19" spans="2:35" ht="16.5" customHeight="1" thickBot="1" x14ac:dyDescent="0.3">
      <c r="B19" s="69"/>
      <c r="C19" s="70"/>
      <c r="D19" s="70"/>
      <c r="E19" s="70"/>
      <c r="F19" s="70"/>
      <c r="G19" s="70"/>
      <c r="H19" s="70"/>
      <c r="I19" s="70"/>
      <c r="J19" s="71"/>
      <c r="L19" s="62" t="s">
        <v>15</v>
      </c>
      <c r="M19" s="63"/>
      <c r="N19" s="63"/>
      <c r="O19" s="63"/>
      <c r="P19" s="64"/>
      <c r="Q19" s="37" t="e">
        <f>SUM(Q8:Q18)</f>
        <v>#N/A</v>
      </c>
      <c r="R19" s="59" t="s">
        <v>69</v>
      </c>
      <c r="S19" s="60"/>
      <c r="T19" s="60"/>
      <c r="U19" s="60"/>
      <c r="V19" s="60"/>
      <c r="W19" s="60"/>
      <c r="X19" s="60"/>
      <c r="Y19" s="60"/>
      <c r="Z19" s="61"/>
      <c r="AE19" s="30"/>
      <c r="AF19" s="30"/>
      <c r="AG19" s="38"/>
      <c r="AH19" s="30"/>
      <c r="AI19" s="30"/>
    </row>
    <row r="20" spans="2:35" ht="16.5" customHeight="1" x14ac:dyDescent="0.25">
      <c r="B20" s="69"/>
      <c r="C20" s="70"/>
      <c r="D20" s="70"/>
      <c r="E20" s="70"/>
      <c r="F20" s="70"/>
      <c r="G20" s="70"/>
      <c r="H20" s="70"/>
      <c r="I20" s="70"/>
      <c r="J20" s="71"/>
      <c r="L20" s="56" t="s">
        <v>70</v>
      </c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8"/>
      <c r="AB20" s="15"/>
      <c r="AC20" s="16"/>
      <c r="AE20" s="30"/>
      <c r="AF20" s="30"/>
      <c r="AG20" s="38"/>
      <c r="AH20" s="30"/>
      <c r="AI20" s="30"/>
    </row>
    <row r="21" spans="2:35" ht="16.5" customHeight="1" x14ac:dyDescent="0.25">
      <c r="B21" s="13"/>
      <c r="C21" s="13"/>
      <c r="D21" s="22"/>
      <c r="E21" s="13"/>
      <c r="F21" s="13"/>
      <c r="G21" s="13"/>
      <c r="H21" s="23"/>
      <c r="I21" s="13"/>
      <c r="J21" s="13"/>
      <c r="L21" s="31" t="str">
        <f t="shared" ref="L21:L29" si="4">CONCATENATE(B21,C21,D21,E21)</f>
        <v/>
      </c>
      <c r="M21" s="24">
        <f t="shared" si="3"/>
        <v>0</v>
      </c>
      <c r="N21" s="24">
        <f t="shared" si="3"/>
        <v>0</v>
      </c>
      <c r="O21" s="24">
        <f t="shared" si="3"/>
        <v>0</v>
      </c>
      <c r="P21" s="35" t="str">
        <f>CONCATENATE(I21,"' - ",J21,"""")</f>
        <v>' - "</v>
      </c>
      <c r="Q21" s="26" t="e">
        <f t="shared" ref="Q21:Q29" si="5">IF($E21="E"," ",ROUNDUP($H21*($I21+$J21/12)*VLOOKUP($C21,$AB$46:$AC$57,2,),0))</f>
        <v>#N/A</v>
      </c>
      <c r="R21" s="42" t="s">
        <v>10</v>
      </c>
      <c r="S21" s="40"/>
      <c r="T21" s="33"/>
      <c r="U21" s="33"/>
      <c r="V21" s="33"/>
      <c r="W21" s="33"/>
      <c r="X21" s="33"/>
      <c r="Y21" s="33"/>
      <c r="Z21" s="34"/>
      <c r="AB21" s="15"/>
      <c r="AC21" s="16"/>
      <c r="AE21" s="30"/>
      <c r="AF21" s="30"/>
      <c r="AG21" s="38"/>
      <c r="AH21" s="30"/>
      <c r="AI21" s="30"/>
    </row>
    <row r="22" spans="2:35" ht="16.5" customHeight="1" x14ac:dyDescent="0.25">
      <c r="B22" s="13"/>
      <c r="C22" s="13"/>
      <c r="D22" s="22"/>
      <c r="E22" s="13"/>
      <c r="F22" s="13"/>
      <c r="G22" s="13"/>
      <c r="H22" s="23"/>
      <c r="I22" s="13"/>
      <c r="J22" s="13"/>
      <c r="L22" s="31" t="str">
        <f t="shared" si="4"/>
        <v/>
      </c>
      <c r="M22" s="24">
        <f t="shared" si="3"/>
        <v>0</v>
      </c>
      <c r="N22" s="24">
        <f t="shared" si="3"/>
        <v>0</v>
      </c>
      <c r="O22" s="24">
        <f t="shared" si="3"/>
        <v>0</v>
      </c>
      <c r="P22" s="35" t="str">
        <f>CONCATENATE(I22,"' - ",J22,"""")</f>
        <v>' - "</v>
      </c>
      <c r="Q22" s="26" t="e">
        <f t="shared" si="5"/>
        <v>#N/A</v>
      </c>
      <c r="R22" s="42" t="s">
        <v>10</v>
      </c>
      <c r="S22" s="40"/>
      <c r="T22" s="33"/>
      <c r="U22" s="33"/>
      <c r="V22" s="33"/>
      <c r="W22" s="33"/>
      <c r="X22" s="33"/>
      <c r="Y22" s="33"/>
      <c r="Z22" s="34"/>
      <c r="AB22" s="15"/>
      <c r="AC22" s="36"/>
      <c r="AI22" s="21"/>
    </row>
    <row r="23" spans="2:35" ht="16.5" customHeight="1" x14ac:dyDescent="0.25">
      <c r="B23" s="13"/>
      <c r="C23" s="13"/>
      <c r="D23" s="22"/>
      <c r="E23" s="13"/>
      <c r="F23" s="13"/>
      <c r="G23" s="13"/>
      <c r="H23" s="23"/>
      <c r="I23" s="13"/>
      <c r="J23" s="13"/>
      <c r="L23" s="31" t="str">
        <f t="shared" si="4"/>
        <v/>
      </c>
      <c r="M23" s="24">
        <f t="shared" si="3"/>
        <v>0</v>
      </c>
      <c r="N23" s="24">
        <f t="shared" si="3"/>
        <v>0</v>
      </c>
      <c r="O23" s="24">
        <f t="shared" si="3"/>
        <v>0</v>
      </c>
      <c r="P23" s="35" t="str">
        <f t="shared" ref="P23:P29" si="6">CONCATENATE(I23,"' - ",J23,"""")</f>
        <v>' - "</v>
      </c>
      <c r="Q23" s="26" t="e">
        <f t="shared" si="5"/>
        <v>#N/A</v>
      </c>
      <c r="R23" s="42" t="s">
        <v>10</v>
      </c>
      <c r="S23" s="40"/>
      <c r="T23" s="33"/>
      <c r="U23" s="33"/>
      <c r="V23" s="33"/>
      <c r="W23" s="33"/>
      <c r="X23" s="33"/>
      <c r="Y23" s="33"/>
      <c r="Z23" s="34"/>
      <c r="AB23" s="15"/>
      <c r="AC23" s="36"/>
      <c r="AI23" s="21"/>
    </row>
    <row r="24" spans="2:35" ht="16.5" customHeight="1" x14ac:dyDescent="0.25">
      <c r="B24" s="13"/>
      <c r="C24" s="13"/>
      <c r="D24" s="22"/>
      <c r="E24" s="13"/>
      <c r="F24" s="13"/>
      <c r="G24" s="13"/>
      <c r="H24" s="23"/>
      <c r="I24" s="13"/>
      <c r="J24" s="13"/>
      <c r="L24" s="31" t="str">
        <f t="shared" si="4"/>
        <v/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35" t="str">
        <f t="shared" si="6"/>
        <v>' - "</v>
      </c>
      <c r="Q24" s="26" t="e">
        <f t="shared" si="5"/>
        <v>#N/A</v>
      </c>
      <c r="R24" s="42" t="s">
        <v>10</v>
      </c>
      <c r="S24" s="40"/>
      <c r="T24" s="33"/>
      <c r="U24" s="33"/>
      <c r="V24" s="33"/>
      <c r="W24" s="33"/>
      <c r="X24" s="33"/>
      <c r="Y24" s="33"/>
      <c r="Z24" s="34"/>
      <c r="AB24" s="15"/>
      <c r="AC24" s="36"/>
      <c r="AI24" s="21"/>
    </row>
    <row r="25" spans="2:35" ht="16.5" customHeight="1" x14ac:dyDescent="0.25">
      <c r="B25" s="13"/>
      <c r="C25" s="13"/>
      <c r="D25" s="22"/>
      <c r="E25" s="13"/>
      <c r="F25" s="13"/>
      <c r="G25" s="13"/>
      <c r="H25" s="23"/>
      <c r="I25" s="13"/>
      <c r="J25" s="13"/>
      <c r="L25" s="31" t="str">
        <f t="shared" si="4"/>
        <v/>
      </c>
      <c r="M25" s="24">
        <f t="shared" ref="M25:O29" si="7">F25</f>
        <v>0</v>
      </c>
      <c r="N25" s="24">
        <f t="shared" si="7"/>
        <v>0</v>
      </c>
      <c r="O25" s="24">
        <f t="shared" si="7"/>
        <v>0</v>
      </c>
      <c r="P25" s="35" t="str">
        <f t="shared" si="6"/>
        <v>' - "</v>
      </c>
      <c r="Q25" s="26" t="e">
        <f t="shared" si="5"/>
        <v>#N/A</v>
      </c>
      <c r="R25" s="42" t="s">
        <v>10</v>
      </c>
      <c r="S25" s="40"/>
      <c r="T25" s="33"/>
      <c r="U25" s="33"/>
      <c r="V25" s="33"/>
      <c r="W25" s="33"/>
      <c r="X25" s="33"/>
      <c r="Y25" s="33"/>
      <c r="Z25" s="34"/>
      <c r="AI25" s="21"/>
    </row>
    <row r="26" spans="2:35" ht="16.5" customHeight="1" x14ac:dyDescent="0.25">
      <c r="B26" s="13"/>
      <c r="C26" s="13"/>
      <c r="D26" s="22"/>
      <c r="E26" s="13"/>
      <c r="F26" s="13"/>
      <c r="G26" s="13"/>
      <c r="H26" s="23"/>
      <c r="I26" s="13"/>
      <c r="J26" s="13"/>
      <c r="L26" s="31" t="str">
        <f t="shared" si="4"/>
        <v/>
      </c>
      <c r="M26" s="24">
        <f t="shared" si="7"/>
        <v>0</v>
      </c>
      <c r="N26" s="24">
        <f t="shared" si="7"/>
        <v>0</v>
      </c>
      <c r="O26" s="24">
        <f t="shared" si="7"/>
        <v>0</v>
      </c>
      <c r="P26" s="35" t="str">
        <f t="shared" si="6"/>
        <v>' - "</v>
      </c>
      <c r="Q26" s="26" t="e">
        <f t="shared" si="5"/>
        <v>#N/A</v>
      </c>
      <c r="R26" s="42" t="s">
        <v>10</v>
      </c>
      <c r="S26" s="40"/>
      <c r="T26" s="33"/>
      <c r="U26" s="33"/>
      <c r="V26" s="33"/>
      <c r="W26" s="33"/>
      <c r="X26" s="33"/>
      <c r="Y26" s="33"/>
      <c r="Z26" s="34"/>
    </row>
    <row r="27" spans="2:35" ht="16.5" customHeight="1" x14ac:dyDescent="0.25">
      <c r="B27" s="13"/>
      <c r="C27" s="13"/>
      <c r="D27" s="22"/>
      <c r="E27" s="13"/>
      <c r="F27" s="13"/>
      <c r="G27" s="13"/>
      <c r="H27" s="23"/>
      <c r="I27" s="13"/>
      <c r="J27" s="13"/>
      <c r="L27" s="31" t="str">
        <f t="shared" si="4"/>
        <v/>
      </c>
      <c r="M27" s="24">
        <f t="shared" si="7"/>
        <v>0</v>
      </c>
      <c r="N27" s="24">
        <f t="shared" si="7"/>
        <v>0</v>
      </c>
      <c r="O27" s="24">
        <f t="shared" si="7"/>
        <v>0</v>
      </c>
      <c r="P27" s="35" t="str">
        <f t="shared" si="6"/>
        <v>' - "</v>
      </c>
      <c r="Q27" s="26" t="e">
        <f t="shared" si="5"/>
        <v>#N/A</v>
      </c>
      <c r="R27" s="42" t="s">
        <v>10</v>
      </c>
      <c r="S27" s="40"/>
      <c r="T27" s="33"/>
      <c r="U27" s="33"/>
      <c r="V27" s="33"/>
      <c r="W27" s="33"/>
      <c r="X27" s="33"/>
      <c r="Y27" s="33"/>
      <c r="Z27" s="34"/>
    </row>
    <row r="28" spans="2:35" ht="16.5" customHeight="1" x14ac:dyDescent="0.25">
      <c r="B28" s="13"/>
      <c r="C28" s="13"/>
      <c r="D28" s="22"/>
      <c r="E28" s="13"/>
      <c r="F28" s="13"/>
      <c r="G28" s="13"/>
      <c r="H28" s="23"/>
      <c r="I28" s="13"/>
      <c r="J28" s="13"/>
      <c r="L28" s="31" t="str">
        <f t="shared" si="4"/>
        <v/>
      </c>
      <c r="M28" s="24">
        <f t="shared" si="7"/>
        <v>0</v>
      </c>
      <c r="N28" s="24">
        <f t="shared" si="7"/>
        <v>0</v>
      </c>
      <c r="O28" s="24">
        <f t="shared" si="7"/>
        <v>0</v>
      </c>
      <c r="P28" s="35" t="str">
        <f t="shared" si="6"/>
        <v>' - "</v>
      </c>
      <c r="Q28" s="26" t="e">
        <f t="shared" si="5"/>
        <v>#N/A</v>
      </c>
      <c r="R28" s="42" t="s">
        <v>10</v>
      </c>
      <c r="S28" s="40"/>
      <c r="T28" s="33"/>
      <c r="U28" s="33"/>
      <c r="V28" s="33"/>
      <c r="W28" s="33"/>
      <c r="X28" s="33"/>
      <c r="Y28" s="33"/>
      <c r="Z28" s="34"/>
      <c r="AB28" s="38"/>
      <c r="AC28" s="38"/>
      <c r="AD28" s="38"/>
      <c r="AE28" s="38"/>
    </row>
    <row r="29" spans="2:35" ht="16.5" customHeight="1" x14ac:dyDescent="0.25">
      <c r="B29" s="13"/>
      <c r="C29" s="13"/>
      <c r="D29" s="22"/>
      <c r="E29" s="13"/>
      <c r="F29" s="13"/>
      <c r="G29" s="13"/>
      <c r="H29" s="23"/>
      <c r="I29" s="13"/>
      <c r="J29" s="13"/>
      <c r="L29" s="31" t="str">
        <f t="shared" si="4"/>
        <v/>
      </c>
      <c r="M29" s="24">
        <f t="shared" si="7"/>
        <v>0</v>
      </c>
      <c r="N29" s="24">
        <f t="shared" si="7"/>
        <v>0</v>
      </c>
      <c r="O29" s="24">
        <f t="shared" si="7"/>
        <v>0</v>
      </c>
      <c r="P29" s="35" t="str">
        <f t="shared" si="6"/>
        <v>' - "</v>
      </c>
      <c r="Q29" s="26" t="e">
        <f t="shared" si="5"/>
        <v>#N/A</v>
      </c>
      <c r="R29" s="42" t="s">
        <v>10</v>
      </c>
      <c r="S29" s="40"/>
      <c r="T29" s="33"/>
      <c r="U29" s="33"/>
      <c r="V29" s="33"/>
      <c r="W29" s="33"/>
      <c r="X29" s="33"/>
      <c r="Y29" s="33"/>
      <c r="Z29" s="34"/>
      <c r="AA29" s="38"/>
      <c r="AB29" s="38"/>
      <c r="AC29" s="38"/>
      <c r="AD29" s="38"/>
      <c r="AE29" s="38"/>
    </row>
    <row r="30" spans="2:35" ht="16.5" customHeight="1" thickBot="1" x14ac:dyDescent="0.3">
      <c r="L30" s="62" t="s">
        <v>15</v>
      </c>
      <c r="M30" s="63"/>
      <c r="N30" s="63"/>
      <c r="O30" s="63"/>
      <c r="P30" s="64"/>
      <c r="Q30" s="37" t="e">
        <f>SUM(Q21:Q29)</f>
        <v>#N/A</v>
      </c>
      <c r="R30" s="59" t="s">
        <v>69</v>
      </c>
      <c r="S30" s="60"/>
      <c r="T30" s="60"/>
      <c r="U30" s="60"/>
      <c r="V30" s="60"/>
      <c r="W30" s="60"/>
      <c r="X30" s="60"/>
      <c r="Y30" s="60"/>
      <c r="Z30" s="61"/>
      <c r="AA30" s="38"/>
      <c r="AB30" s="15"/>
      <c r="AC30" s="15"/>
      <c r="AD30" s="38"/>
      <c r="AE30" s="38"/>
    </row>
    <row r="31" spans="2:35" ht="16.5" customHeight="1" x14ac:dyDescent="0.25">
      <c r="Z31" s="38"/>
      <c r="AA31" s="38"/>
      <c r="AB31" s="15"/>
      <c r="AC31" s="36"/>
      <c r="AD31" s="38"/>
      <c r="AE31" s="38"/>
    </row>
    <row r="32" spans="2:35" ht="16.5" customHeight="1" x14ac:dyDescent="0.25">
      <c r="Z32" s="38"/>
      <c r="AA32" s="38"/>
      <c r="AD32" s="38"/>
      <c r="AE32" s="38"/>
    </row>
    <row r="33" spans="26:31" ht="16.5" customHeight="1" x14ac:dyDescent="0.25">
      <c r="Z33" s="38"/>
      <c r="AA33" s="38"/>
      <c r="AD33" s="38"/>
      <c r="AE33" s="38"/>
    </row>
    <row r="34" spans="26:31" ht="16.5" customHeight="1" x14ac:dyDescent="0.25">
      <c r="Z34" s="38"/>
      <c r="AA34" s="38"/>
      <c r="AD34" s="38"/>
      <c r="AE34" s="38"/>
    </row>
    <row r="35" spans="26:31" ht="16.5" customHeight="1" x14ac:dyDescent="0.25">
      <c r="Z35" s="38"/>
      <c r="AA35" s="38"/>
      <c r="AD35" s="38"/>
      <c r="AE35" s="38"/>
    </row>
    <row r="36" spans="26:31" ht="16.5" customHeight="1" x14ac:dyDescent="0.25">
      <c r="Z36" s="38"/>
      <c r="AA36" s="38"/>
      <c r="AD36" s="38"/>
      <c r="AE36" s="38"/>
    </row>
    <row r="37" spans="26:31" ht="16.5" customHeight="1" x14ac:dyDescent="0.25">
      <c r="Z37" s="38"/>
      <c r="AA37" s="38"/>
      <c r="AD37" s="38"/>
      <c r="AE37" s="38"/>
    </row>
    <row r="38" spans="26:31" ht="16.5" customHeight="1" x14ac:dyDescent="0.25">
      <c r="Z38" s="38"/>
      <c r="AA38" s="38"/>
      <c r="AD38" s="38"/>
      <c r="AE38" s="38"/>
    </row>
    <row r="39" spans="26:31" ht="16.5" customHeight="1" x14ac:dyDescent="0.25">
      <c r="Z39" s="38"/>
      <c r="AA39" s="38"/>
      <c r="AD39" s="38"/>
      <c r="AE39" s="38"/>
    </row>
    <row r="40" spans="26:31" ht="16.5" customHeight="1" x14ac:dyDescent="0.25">
      <c r="Z40" s="38"/>
      <c r="AA40" s="38"/>
      <c r="AD40" s="38"/>
      <c r="AE40" s="38"/>
    </row>
    <row r="41" spans="26:31" ht="17.100000000000001" customHeight="1" x14ac:dyDescent="0.25">
      <c r="Z41" s="38"/>
      <c r="AA41" s="38"/>
      <c r="AD41" s="38"/>
      <c r="AE41" s="38"/>
    </row>
    <row r="42" spans="26:31" ht="19.5" customHeight="1" x14ac:dyDescent="0.25">
      <c r="Z42" s="38"/>
      <c r="AA42" s="38"/>
      <c r="AD42" s="38"/>
      <c r="AE42" s="38"/>
    </row>
    <row r="43" spans="26:31" ht="19.5" customHeight="1" x14ac:dyDescent="0.25">
      <c r="Z43" s="38"/>
      <c r="AA43" s="38"/>
      <c r="AD43" s="38"/>
      <c r="AE43" s="38"/>
    </row>
    <row r="44" spans="26:31" ht="18.75" customHeight="1" x14ac:dyDescent="0.25">
      <c r="Z44" s="38"/>
      <c r="AA44" s="38"/>
      <c r="AD44" s="38"/>
      <c r="AE44" s="38"/>
    </row>
    <row r="45" spans="26:31" ht="19.5" customHeight="1" x14ac:dyDescent="0.25">
      <c r="Z45" s="38"/>
      <c r="AA45" s="38"/>
      <c r="AB45" s="10" t="s">
        <v>11</v>
      </c>
      <c r="AC45" s="10" t="s">
        <v>12</v>
      </c>
      <c r="AD45" s="38"/>
      <c r="AE45" s="38"/>
    </row>
    <row r="46" spans="26:31" ht="19.5" customHeight="1" x14ac:dyDescent="0.25">
      <c r="Z46" s="38"/>
      <c r="AA46" s="38"/>
      <c r="AB46" s="10">
        <v>3</v>
      </c>
      <c r="AC46" s="11">
        <v>0.376</v>
      </c>
      <c r="AD46" s="38"/>
      <c r="AE46" s="38"/>
    </row>
    <row r="47" spans="26:31" ht="19.5" customHeight="1" x14ac:dyDescent="0.25">
      <c r="Z47" s="38"/>
      <c r="AA47" s="38"/>
      <c r="AB47" s="10">
        <v>4</v>
      </c>
      <c r="AC47" s="11">
        <v>0.66800000000000004</v>
      </c>
    </row>
    <row r="48" spans="26:31" ht="19.5" customHeight="1" x14ac:dyDescent="0.25">
      <c r="AB48" s="10">
        <v>5</v>
      </c>
      <c r="AC48" s="11">
        <v>1.0429999999999999</v>
      </c>
    </row>
    <row r="49" spans="28:29" ht="19.5" customHeight="1" x14ac:dyDescent="0.25">
      <c r="AB49" s="10">
        <v>6</v>
      </c>
      <c r="AC49" s="11">
        <v>1.502</v>
      </c>
    </row>
    <row r="50" spans="28:29" ht="19.5" customHeight="1" x14ac:dyDescent="0.25">
      <c r="AB50" s="10">
        <v>7</v>
      </c>
      <c r="AC50" s="11">
        <v>2.044</v>
      </c>
    </row>
    <row r="51" spans="28:29" ht="19.5" customHeight="1" x14ac:dyDescent="0.25">
      <c r="AB51" s="10">
        <v>8</v>
      </c>
      <c r="AC51" s="11">
        <v>2.67</v>
      </c>
    </row>
    <row r="52" spans="28:29" ht="19.5" customHeight="1" x14ac:dyDescent="0.25">
      <c r="AB52" s="10">
        <v>9</v>
      </c>
      <c r="AC52" s="11">
        <v>3.4</v>
      </c>
    </row>
    <row r="53" spans="28:29" ht="19.5" customHeight="1" x14ac:dyDescent="0.25">
      <c r="AB53" s="10">
        <v>10</v>
      </c>
      <c r="AC53" s="11">
        <v>4.3029999999999999</v>
      </c>
    </row>
    <row r="54" spans="28:29" ht="19.5" customHeight="1" x14ac:dyDescent="0.25">
      <c r="AB54" s="10">
        <v>11</v>
      </c>
      <c r="AC54" s="11">
        <v>5.3129999999999997</v>
      </c>
    </row>
    <row r="55" spans="28:29" ht="19.5" customHeight="1" x14ac:dyDescent="0.25">
      <c r="AB55" s="10">
        <v>14</v>
      </c>
      <c r="AC55" s="11">
        <v>7.65</v>
      </c>
    </row>
    <row r="56" spans="28:29" ht="19.5" customHeight="1" x14ac:dyDescent="0.25">
      <c r="AB56" s="10">
        <v>18</v>
      </c>
      <c r="AC56" s="11">
        <v>13.6</v>
      </c>
    </row>
    <row r="57" spans="28:29" ht="19.5" customHeight="1" x14ac:dyDescent="0.25">
      <c r="AB57" s="13">
        <v>20</v>
      </c>
      <c r="AC57" s="14">
        <v>16.690000000000001</v>
      </c>
    </row>
  </sheetData>
  <mergeCells count="27">
    <mergeCell ref="G2:G7"/>
    <mergeCell ref="B2:B7"/>
    <mergeCell ref="C2:C7"/>
    <mergeCell ref="D2:D7"/>
    <mergeCell ref="E2:E7"/>
    <mergeCell ref="F2:F7"/>
    <mergeCell ref="L5:L6"/>
    <mergeCell ref="M5:M6"/>
    <mergeCell ref="N5:N6"/>
    <mergeCell ref="O5:O6"/>
    <mergeCell ref="P5:P6"/>
    <mergeCell ref="B20:J20"/>
    <mergeCell ref="L20:Z20"/>
    <mergeCell ref="L30:P30"/>
    <mergeCell ref="R30:Z30"/>
    <mergeCell ref="Q5:Q6"/>
    <mergeCell ref="R5:R6"/>
    <mergeCell ref="S5:Z5"/>
    <mergeCell ref="L7:Z7"/>
    <mergeCell ref="B19:J19"/>
    <mergeCell ref="L19:P19"/>
    <mergeCell ref="R19:Z19"/>
    <mergeCell ref="H2:H7"/>
    <mergeCell ref="I2:I7"/>
    <mergeCell ref="J2:J7"/>
    <mergeCell ref="L2:Z2"/>
    <mergeCell ref="L4:Z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M37"/>
  <sheetViews>
    <sheetView zoomScale="80" zoomScaleNormal="80" workbookViewId="0">
      <selection activeCell="R14" sqref="R14"/>
    </sheetView>
  </sheetViews>
  <sheetFormatPr defaultColWidth="9.140625" defaultRowHeight="20.25" x14ac:dyDescent="0.45"/>
  <cols>
    <col min="1" max="1" width="9.140625" style="1"/>
    <col min="2" max="2" width="45.7109375" style="1" customWidth="1"/>
    <col min="3" max="9" width="10.7109375" style="1" customWidth="1"/>
    <col min="10" max="10" width="10.85546875" style="1" bestFit="1" customWidth="1"/>
    <col min="11" max="16384" width="9.140625" style="1"/>
  </cols>
  <sheetData>
    <row r="2" spans="2:10" x14ac:dyDescent="0.45">
      <c r="B2" s="82" t="s">
        <v>48</v>
      </c>
      <c r="C2" s="82"/>
      <c r="D2" s="82"/>
      <c r="E2" s="82"/>
      <c r="F2" s="82"/>
      <c r="G2" s="82"/>
      <c r="H2" s="82"/>
      <c r="I2" s="82"/>
      <c r="J2" s="82"/>
    </row>
    <row r="3" spans="2:10" x14ac:dyDescent="0.45">
      <c r="B3" s="83" t="s">
        <v>13</v>
      </c>
      <c r="C3" s="82" t="s">
        <v>14</v>
      </c>
      <c r="D3" s="82"/>
      <c r="E3" s="82"/>
      <c r="F3" s="82"/>
      <c r="G3" s="82"/>
      <c r="H3" s="82"/>
      <c r="I3" s="82"/>
      <c r="J3" s="85" t="s">
        <v>15</v>
      </c>
    </row>
    <row r="4" spans="2:10" x14ac:dyDescent="0.45">
      <c r="B4" s="84"/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86"/>
    </row>
    <row r="5" spans="2:10" x14ac:dyDescent="0.45">
      <c r="B5" s="5" t="s">
        <v>42</v>
      </c>
      <c r="C5" s="3"/>
      <c r="D5" s="3"/>
      <c r="E5" s="3" t="e">
        <f>SUM(Abutment!Q8:Q22,Abutment!#REF!)</f>
        <v>#REF!</v>
      </c>
      <c r="F5" s="3"/>
      <c r="G5" s="3"/>
      <c r="H5" s="3" t="e">
        <f>SUM(Abutment!#REF!)</f>
        <v>#REF!</v>
      </c>
      <c r="I5" s="3"/>
      <c r="J5" s="4" t="e">
        <f>SUM(C5:I5)</f>
        <v>#REF!</v>
      </c>
    </row>
    <row r="6" spans="2:10" x14ac:dyDescent="0.45">
      <c r="B6" s="5" t="s">
        <v>51</v>
      </c>
      <c r="C6" s="3"/>
      <c r="D6" s="3"/>
      <c r="E6" s="3" t="e">
        <f>SUM(#REF!)</f>
        <v>#REF!</v>
      </c>
      <c r="F6" s="3"/>
      <c r="G6" s="3"/>
      <c r="H6" s="3"/>
      <c r="I6" s="3"/>
      <c r="J6" s="4" t="e">
        <f t="shared" ref="J6:J8" si="0">SUM(C6:I6)</f>
        <v>#REF!</v>
      </c>
    </row>
    <row r="7" spans="2:10" x14ac:dyDescent="0.45">
      <c r="B7" s="5" t="s">
        <v>43</v>
      </c>
      <c r="C7" s="3"/>
      <c r="D7" s="3"/>
      <c r="E7" s="3" t="e">
        <f>SUM(#REF!,#REF!)</f>
        <v>#REF!</v>
      </c>
      <c r="F7" s="3"/>
      <c r="G7" s="3"/>
      <c r="H7" s="3" t="e">
        <f>SUM(#REF!)</f>
        <v>#REF!</v>
      </c>
      <c r="I7" s="3"/>
      <c r="J7" s="4" t="e">
        <f t="shared" si="0"/>
        <v>#REF!</v>
      </c>
    </row>
    <row r="8" spans="2:10" x14ac:dyDescent="0.45">
      <c r="B8" s="5" t="s">
        <v>52</v>
      </c>
      <c r="C8" s="3"/>
      <c r="D8" s="3"/>
      <c r="E8" s="3" t="e">
        <f>SUM(#REF!)</f>
        <v>#REF!</v>
      </c>
      <c r="F8" s="3"/>
      <c r="G8" s="3"/>
      <c r="H8" s="3"/>
      <c r="I8" s="3"/>
      <c r="J8" s="4" t="e">
        <f t="shared" si="0"/>
        <v>#REF!</v>
      </c>
    </row>
    <row r="9" spans="2:10" ht="17.100000000000001" customHeight="1" x14ac:dyDescent="0.45">
      <c r="B9" s="3" t="s">
        <v>15</v>
      </c>
      <c r="C9" s="3">
        <f>SUM(C5:C8)</f>
        <v>0</v>
      </c>
      <c r="D9" s="3">
        <f t="shared" ref="D9:I9" si="1">SUM(D5:D8)</f>
        <v>0</v>
      </c>
      <c r="E9" s="3" t="e">
        <f t="shared" si="1"/>
        <v>#REF!</v>
      </c>
      <c r="F9" s="3">
        <f t="shared" si="1"/>
        <v>0</v>
      </c>
      <c r="G9" s="3">
        <f t="shared" si="1"/>
        <v>0</v>
      </c>
      <c r="H9" s="3" t="e">
        <f t="shared" si="1"/>
        <v>#REF!</v>
      </c>
      <c r="I9" s="3">
        <f t="shared" si="1"/>
        <v>0</v>
      </c>
      <c r="J9" s="3" t="e">
        <f>SUM(J5:J8)</f>
        <v>#REF!</v>
      </c>
    </row>
    <row r="10" spans="2:10" ht="17.100000000000001" customHeight="1" x14ac:dyDescent="0.45">
      <c r="B10" s="2"/>
      <c r="C10" s="2"/>
      <c r="D10" s="2"/>
      <c r="E10" s="2"/>
      <c r="F10" s="2"/>
      <c r="G10" s="2"/>
      <c r="H10" s="2"/>
      <c r="I10" s="2"/>
      <c r="J10" s="2"/>
    </row>
    <row r="11" spans="2:10" ht="17.100000000000001" customHeight="1" x14ac:dyDescent="0.45">
      <c r="B11" s="82" t="s">
        <v>23</v>
      </c>
      <c r="C11" s="82"/>
      <c r="D11" s="82"/>
      <c r="E11" s="82"/>
      <c r="F11" s="82"/>
      <c r="G11" s="82"/>
      <c r="H11" s="82"/>
      <c r="I11" s="82"/>
      <c r="J11" s="82"/>
    </row>
    <row r="12" spans="2:10" ht="17.100000000000001" customHeight="1" x14ac:dyDescent="0.45">
      <c r="B12" s="83" t="s">
        <v>13</v>
      </c>
      <c r="C12" s="82" t="s">
        <v>14</v>
      </c>
      <c r="D12" s="82"/>
      <c r="E12" s="82"/>
      <c r="F12" s="82"/>
      <c r="G12" s="82"/>
      <c r="H12" s="82"/>
      <c r="I12" s="82"/>
      <c r="J12" s="85" t="s">
        <v>15</v>
      </c>
    </row>
    <row r="13" spans="2:10" ht="17.100000000000001" customHeight="1" x14ac:dyDescent="0.45">
      <c r="B13" s="84"/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  <c r="J13" s="86"/>
    </row>
    <row r="14" spans="2:10" ht="17.100000000000001" customHeight="1" x14ac:dyDescent="0.45">
      <c r="B14" s="5" t="s">
        <v>27</v>
      </c>
      <c r="C14" s="3"/>
      <c r="D14" s="3"/>
      <c r="E14" s="3" t="e">
        <f>SUM(Abutment!#REF!,Abutment!#REF!)</f>
        <v>#REF!</v>
      </c>
      <c r="F14" s="3"/>
      <c r="G14" s="3"/>
      <c r="H14" s="3" t="e">
        <f>SUM(Abutment!#REF!)</f>
        <v>#REF!</v>
      </c>
      <c r="I14" s="3"/>
      <c r="J14" s="4" t="e">
        <f>SUM(C14:I14)</f>
        <v>#REF!</v>
      </c>
    </row>
    <row r="15" spans="2:10" ht="17.100000000000001" customHeight="1" x14ac:dyDescent="0.45">
      <c r="B15" s="5" t="s">
        <v>28</v>
      </c>
      <c r="C15" s="3"/>
      <c r="D15" s="3"/>
      <c r="E15" s="3" t="e">
        <f>SUM(#REF!,#REF!)</f>
        <v>#REF!</v>
      </c>
      <c r="F15" s="3"/>
      <c r="G15" s="3"/>
      <c r="H15" s="3" t="e">
        <f>SUM(#REF!)</f>
        <v>#REF!</v>
      </c>
      <c r="I15" s="3"/>
      <c r="J15" s="4" t="e">
        <f>SUM(C15:I15)</f>
        <v>#REF!</v>
      </c>
    </row>
    <row r="16" spans="2:10" ht="17.100000000000001" customHeight="1" x14ac:dyDescent="0.45">
      <c r="B16" s="5" t="s">
        <v>45</v>
      </c>
      <c r="C16" s="3"/>
      <c r="D16" s="3"/>
      <c r="E16" s="3"/>
      <c r="F16" s="3" t="e">
        <f>SUM(#REF!)</f>
        <v>#REF!</v>
      </c>
      <c r="G16" s="3"/>
      <c r="H16" s="3"/>
      <c r="I16" s="3"/>
      <c r="J16" s="4" t="e">
        <f t="shared" ref="J16:J23" si="2">SUM(C16:I16)</f>
        <v>#REF!</v>
      </c>
    </row>
    <row r="17" spans="2:13" ht="17.100000000000001" customHeight="1" x14ac:dyDescent="0.45">
      <c r="B17" s="5" t="s">
        <v>44</v>
      </c>
      <c r="C17" s="3"/>
      <c r="D17" s="3"/>
      <c r="E17" s="3"/>
      <c r="F17" s="3" t="e">
        <f>SUM(#REF!)</f>
        <v>#REF!</v>
      </c>
      <c r="G17" s="3"/>
      <c r="H17" s="3"/>
      <c r="I17" s="3"/>
      <c r="J17" s="4" t="e">
        <f t="shared" si="2"/>
        <v>#REF!</v>
      </c>
    </row>
    <row r="18" spans="2:13" ht="16.5" customHeight="1" x14ac:dyDescent="0.45">
      <c r="B18" s="5" t="s">
        <v>46</v>
      </c>
      <c r="C18" s="3"/>
      <c r="D18" s="3"/>
      <c r="E18" s="3" t="e">
        <f>SUM(#REF!)</f>
        <v>#REF!</v>
      </c>
      <c r="F18" s="3"/>
      <c r="G18" s="3" t="e">
        <f>#REF!</f>
        <v>#REF!</v>
      </c>
      <c r="H18" s="3" t="e">
        <f>#REF!</f>
        <v>#REF!</v>
      </c>
      <c r="I18" s="3"/>
      <c r="J18" s="4" t="e">
        <f t="shared" si="2"/>
        <v>#REF!</v>
      </c>
    </row>
    <row r="19" spans="2:13" ht="16.5" customHeight="1" x14ac:dyDescent="0.45">
      <c r="B19" s="5" t="s">
        <v>47</v>
      </c>
      <c r="C19" s="3"/>
      <c r="D19" s="3"/>
      <c r="E19" s="3" t="e">
        <f>SUM(#REF!,#REF!)</f>
        <v>#REF!</v>
      </c>
      <c r="F19" s="3"/>
      <c r="G19" s="3" t="e">
        <f>#REF!</f>
        <v>#REF!</v>
      </c>
      <c r="H19" s="3" t="e">
        <f>#REF!</f>
        <v>#REF!</v>
      </c>
      <c r="I19" s="3"/>
      <c r="J19" s="4" t="e">
        <f t="shared" si="2"/>
        <v>#REF!</v>
      </c>
    </row>
    <row r="20" spans="2:13" ht="17.100000000000001" customHeight="1" x14ac:dyDescent="0.45">
      <c r="B20" s="5" t="s">
        <v>49</v>
      </c>
      <c r="C20" s="3"/>
      <c r="D20" s="3"/>
      <c r="E20" s="3" t="e">
        <f>SUM(#REF!,#REF!)</f>
        <v>#REF!</v>
      </c>
      <c r="F20" s="3" t="e">
        <f>SUM(#REF!,#REF!)</f>
        <v>#REF!</v>
      </c>
      <c r="G20" s="3" t="e">
        <f>SUM(#REF!,#REF!)</f>
        <v>#REF!</v>
      </c>
      <c r="H20" s="3" t="e">
        <f>SUM(#REF!,#REF!)</f>
        <v>#REF!</v>
      </c>
      <c r="I20" s="3"/>
      <c r="J20" s="4" t="e">
        <f t="shared" si="2"/>
        <v>#REF!</v>
      </c>
    </row>
    <row r="21" spans="2:13" ht="17.100000000000001" customHeight="1" x14ac:dyDescent="0.45">
      <c r="B21" s="5" t="s">
        <v>50</v>
      </c>
      <c r="C21" s="3"/>
      <c r="D21" s="3"/>
      <c r="E21" s="7" t="e">
        <f>SUM(#REF!,#REF!)</f>
        <v>#REF!</v>
      </c>
      <c r="F21" s="3" t="e">
        <f>SUM(#REF!,#REF!)</f>
        <v>#REF!</v>
      </c>
      <c r="G21" s="3" t="e">
        <f>SUM(#REF!,#REF!)</f>
        <v>#REF!</v>
      </c>
      <c r="H21" s="3" t="e">
        <f>SUM(#REF!,#REF!)</f>
        <v>#REF!</v>
      </c>
      <c r="I21" s="3"/>
      <c r="J21" s="4" t="e">
        <f t="shared" si="2"/>
        <v>#REF!</v>
      </c>
    </row>
    <row r="22" spans="2:13" ht="17.100000000000001" customHeight="1" x14ac:dyDescent="0.45">
      <c r="B22" s="5" t="s">
        <v>51</v>
      </c>
      <c r="C22" s="9"/>
      <c r="D22" s="9"/>
      <c r="E22" s="9" t="e">
        <f>SUM(#REF!)</f>
        <v>#REF!</v>
      </c>
      <c r="F22" s="9" t="e">
        <f>#REF!</f>
        <v>#REF!</v>
      </c>
      <c r="G22" s="9"/>
      <c r="H22" s="9"/>
      <c r="I22" s="9"/>
      <c r="J22" s="8" t="e">
        <f t="shared" si="2"/>
        <v>#REF!</v>
      </c>
    </row>
    <row r="23" spans="2:13" ht="17.100000000000001" customHeight="1" x14ac:dyDescent="0.45">
      <c r="B23" s="5" t="s">
        <v>52</v>
      </c>
      <c r="C23" s="9"/>
      <c r="D23" s="9"/>
      <c r="E23" s="9" t="e">
        <f>SUM(#REF!)</f>
        <v>#REF!</v>
      </c>
      <c r="F23" s="9" t="e">
        <f>#REF!</f>
        <v>#REF!</v>
      </c>
      <c r="G23" s="9"/>
      <c r="H23" s="9"/>
      <c r="I23" s="9"/>
      <c r="J23" s="8" t="e">
        <f t="shared" si="2"/>
        <v>#REF!</v>
      </c>
    </row>
    <row r="24" spans="2:13" ht="17.100000000000001" customHeight="1" x14ac:dyDescent="0.45">
      <c r="B24" s="3" t="s">
        <v>15</v>
      </c>
      <c r="C24" s="3">
        <f>SUM(C14:C20)</f>
        <v>0</v>
      </c>
      <c r="D24" s="3">
        <f t="shared" ref="D24:I24" si="3">SUM(D14:D20)</f>
        <v>0</v>
      </c>
      <c r="E24" s="3" t="e">
        <f>SUM(E14:E23)</f>
        <v>#REF!</v>
      </c>
      <c r="F24" s="3" t="e">
        <f>SUM(F14:F23)</f>
        <v>#REF!</v>
      </c>
      <c r="G24" s="3" t="e">
        <f>SUM(G14:G21)</f>
        <v>#REF!</v>
      </c>
      <c r="H24" s="3" t="e">
        <f>SUM(H14:H21)</f>
        <v>#REF!</v>
      </c>
      <c r="I24" s="3">
        <f t="shared" si="3"/>
        <v>0</v>
      </c>
      <c r="J24" s="3" t="e">
        <f>SUM(J14:J23)</f>
        <v>#REF!</v>
      </c>
      <c r="M24" s="6" t="s">
        <v>25</v>
      </c>
    </row>
    <row r="26" spans="2:13" x14ac:dyDescent="0.45">
      <c r="B26" s="82" t="s">
        <v>33</v>
      </c>
      <c r="C26" s="82"/>
      <c r="D26" s="82"/>
      <c r="E26" s="82"/>
      <c r="F26" s="82"/>
      <c r="G26" s="82"/>
      <c r="H26" s="82"/>
      <c r="I26" s="82"/>
      <c r="J26" s="82"/>
    </row>
    <row r="27" spans="2:13" x14ac:dyDescent="0.45">
      <c r="B27" s="83" t="s">
        <v>13</v>
      </c>
      <c r="C27" s="82" t="s">
        <v>14</v>
      </c>
      <c r="D27" s="82"/>
      <c r="E27" s="82"/>
      <c r="F27" s="82"/>
      <c r="G27" s="82"/>
      <c r="H27" s="82"/>
      <c r="I27" s="82"/>
      <c r="J27" s="85" t="s">
        <v>15</v>
      </c>
    </row>
    <row r="28" spans="2:13" x14ac:dyDescent="0.45">
      <c r="B28" s="84"/>
      <c r="C28" s="3" t="s">
        <v>16</v>
      </c>
      <c r="D28" s="3" t="s">
        <v>17</v>
      </c>
      <c r="E28" s="3" t="s">
        <v>18</v>
      </c>
      <c r="F28" s="3" t="s">
        <v>19</v>
      </c>
      <c r="G28" s="3" t="s">
        <v>20</v>
      </c>
      <c r="H28" s="3" t="s">
        <v>21</v>
      </c>
      <c r="I28" s="3" t="s">
        <v>22</v>
      </c>
      <c r="J28" s="86"/>
    </row>
    <row r="29" spans="2:13" x14ac:dyDescent="0.45">
      <c r="B29" s="5" t="s">
        <v>34</v>
      </c>
      <c r="C29" s="3"/>
      <c r="D29" s="3"/>
      <c r="E29" s="3" t="e">
        <f>#REF!</f>
        <v>#REF!</v>
      </c>
      <c r="F29" s="3"/>
      <c r="G29" s="3"/>
      <c r="H29" s="3" t="e">
        <f>#REF!</f>
        <v>#REF!</v>
      </c>
      <c r="I29" s="3"/>
      <c r="J29" s="4" t="e">
        <f t="shared" ref="J29:J35" si="4">SUM(C29:I29)</f>
        <v>#REF!</v>
      </c>
    </row>
    <row r="30" spans="2:13" x14ac:dyDescent="0.45">
      <c r="B30" s="5" t="s">
        <v>38</v>
      </c>
      <c r="C30" s="3"/>
      <c r="D30" s="3"/>
      <c r="E30" s="3" t="e">
        <f>#REF!</f>
        <v>#REF!</v>
      </c>
      <c r="F30" s="3"/>
      <c r="G30" s="3"/>
      <c r="H30" s="3" t="e">
        <f>#REF!</f>
        <v>#REF!</v>
      </c>
      <c r="I30" s="3"/>
      <c r="J30" s="4" t="e">
        <f t="shared" si="4"/>
        <v>#REF!</v>
      </c>
    </row>
    <row r="31" spans="2:13" x14ac:dyDescent="0.45">
      <c r="B31" s="5" t="s">
        <v>35</v>
      </c>
      <c r="C31" s="3"/>
      <c r="D31" s="3"/>
      <c r="E31" s="3" t="e">
        <f>#REF!</f>
        <v>#REF!</v>
      </c>
      <c r="F31" s="3"/>
      <c r="G31" s="3"/>
      <c r="H31" s="3" t="e">
        <f>#REF!</f>
        <v>#REF!</v>
      </c>
      <c r="I31" s="3"/>
      <c r="J31" s="4" t="e">
        <f t="shared" si="4"/>
        <v>#REF!</v>
      </c>
    </row>
    <row r="32" spans="2:13" x14ac:dyDescent="0.45">
      <c r="B32" s="5" t="s">
        <v>39</v>
      </c>
      <c r="C32" s="3"/>
      <c r="D32" s="3"/>
      <c r="E32" s="3" t="e">
        <f>#REF!</f>
        <v>#REF!</v>
      </c>
      <c r="F32" s="3"/>
      <c r="G32" s="3"/>
      <c r="H32" s="3" t="e">
        <f>#REF!</f>
        <v>#REF!</v>
      </c>
      <c r="I32" s="3"/>
      <c r="J32" s="4" t="e">
        <f t="shared" si="4"/>
        <v>#REF!</v>
      </c>
    </row>
    <row r="33" spans="2:10" x14ac:dyDescent="0.45">
      <c r="B33" s="5" t="s">
        <v>36</v>
      </c>
      <c r="C33" s="3"/>
      <c r="D33" s="3"/>
      <c r="E33" s="3" t="e">
        <f>#REF!</f>
        <v>#REF!</v>
      </c>
      <c r="F33" s="3" t="e">
        <f>#REF!</f>
        <v>#REF!</v>
      </c>
      <c r="G33" s="3"/>
      <c r="H33" s="3"/>
      <c r="I33" s="3"/>
      <c r="J33" s="4" t="e">
        <f t="shared" si="4"/>
        <v>#REF!</v>
      </c>
    </row>
    <row r="34" spans="2:10" x14ac:dyDescent="0.45">
      <c r="B34" s="5" t="s">
        <v>37</v>
      </c>
      <c r="C34" s="3"/>
      <c r="D34" s="3"/>
      <c r="E34" s="3" t="e">
        <f>#REF!</f>
        <v>#REF!</v>
      </c>
      <c r="F34" s="3" t="e">
        <f>#REF!</f>
        <v>#REF!</v>
      </c>
      <c r="G34" s="3"/>
      <c r="H34" s="3"/>
      <c r="I34" s="3"/>
      <c r="J34" s="4" t="e">
        <f t="shared" si="4"/>
        <v>#REF!</v>
      </c>
    </row>
    <row r="35" spans="2:10" x14ac:dyDescent="0.45">
      <c r="B35" s="5" t="s">
        <v>40</v>
      </c>
      <c r="C35" s="3"/>
      <c r="D35" s="3"/>
      <c r="E35" s="3" t="e">
        <f>#REF!</f>
        <v>#REF!</v>
      </c>
      <c r="F35" s="3" t="e">
        <f>#REF!</f>
        <v>#REF!</v>
      </c>
      <c r="G35" s="3"/>
      <c r="H35" s="3"/>
      <c r="I35" s="3"/>
      <c r="J35" s="4" t="e">
        <f t="shared" si="4"/>
        <v>#REF!</v>
      </c>
    </row>
    <row r="36" spans="2:10" x14ac:dyDescent="0.45">
      <c r="B36" s="5" t="s">
        <v>41</v>
      </c>
      <c r="C36" s="3"/>
      <c r="D36" s="3"/>
      <c r="E36" s="3" t="e">
        <f>#REF!</f>
        <v>#REF!</v>
      </c>
      <c r="F36" s="3" t="e">
        <f>#REF!</f>
        <v>#REF!</v>
      </c>
      <c r="G36" s="3"/>
      <c r="H36" s="3"/>
      <c r="I36" s="3"/>
      <c r="J36" s="4" t="e">
        <f>SUM(C36:I36)</f>
        <v>#REF!</v>
      </c>
    </row>
    <row r="37" spans="2:10" x14ac:dyDescent="0.45">
      <c r="B37" s="3" t="s">
        <v>15</v>
      </c>
      <c r="C37" s="3">
        <f>SUM(C29:C36)</f>
        <v>0</v>
      </c>
      <c r="D37" s="3">
        <f t="shared" ref="D37" si="5">SUM(D29:D36)</f>
        <v>0</v>
      </c>
      <c r="E37" s="3" t="e">
        <f>SUM(E29:E36)</f>
        <v>#REF!</v>
      </c>
      <c r="F37" s="3" t="e">
        <f t="shared" ref="F37:J37" si="6">SUM(F29:F36)</f>
        <v>#REF!</v>
      </c>
      <c r="G37" s="3">
        <f t="shared" si="6"/>
        <v>0</v>
      </c>
      <c r="H37" s="3" t="e">
        <f t="shared" si="6"/>
        <v>#REF!</v>
      </c>
      <c r="I37" s="3">
        <f t="shared" si="6"/>
        <v>0</v>
      </c>
      <c r="J37" s="3" t="e">
        <f t="shared" si="6"/>
        <v>#REF!</v>
      </c>
    </row>
  </sheetData>
  <mergeCells count="12">
    <mergeCell ref="B2:J2"/>
    <mergeCell ref="B3:B4"/>
    <mergeCell ref="C3:I3"/>
    <mergeCell ref="J3:J4"/>
    <mergeCell ref="B27:B28"/>
    <mergeCell ref="C27:I27"/>
    <mergeCell ref="J27:J28"/>
    <mergeCell ref="C12:I12"/>
    <mergeCell ref="B11:J11"/>
    <mergeCell ref="J12:J13"/>
    <mergeCell ref="B12:B13"/>
    <mergeCell ref="B26:J26"/>
  </mergeCells>
  <pageMargins left="0.45" right="0.45" top="0.75" bottom="0.75" header="0.3" footer="0.3"/>
  <pageSetup scale="76" orientation="landscape" r:id="rId1"/>
  <ignoredErrors>
    <ignoredError sqref="E31 E3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Abutment</vt:lpstr>
      <vt:lpstr>Approach</vt:lpstr>
      <vt:lpstr>Sleeper</vt:lpstr>
      <vt:lpstr>Summary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W. Adams</dc:creator>
  <cp:lastModifiedBy>Jacob Adams</cp:lastModifiedBy>
  <cp:lastPrinted>2020-07-23T16:07:58Z</cp:lastPrinted>
  <dcterms:created xsi:type="dcterms:W3CDTF">2017-11-15T13:50:26Z</dcterms:created>
  <dcterms:modified xsi:type="dcterms:W3CDTF">2022-03-30T13:06:52Z</dcterms:modified>
</cp:coreProperties>
</file>